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AA40" i="2" s="1"/>
  <c r="Z39" i="2"/>
  <c r="Y39" i="2"/>
  <c r="X39" i="2"/>
  <c r="W39" i="2"/>
  <c r="V39" i="2"/>
  <c r="U39" i="2"/>
  <c r="T39" i="2"/>
  <c r="S39" i="2"/>
  <c r="S40" i="2" s="1"/>
  <c r="R39" i="2"/>
  <c r="R40" i="2" s="1"/>
  <c r="Q39" i="2"/>
  <c r="P39" i="2"/>
  <c r="P40" i="2" s="1"/>
  <c r="O39" i="2"/>
  <c r="N39" i="2"/>
  <c r="M39" i="2"/>
  <c r="L39" i="2"/>
  <c r="K39" i="2"/>
  <c r="K40" i="2" s="1"/>
  <c r="J39" i="2"/>
  <c r="J40" i="2" s="1"/>
  <c r="I39" i="2"/>
  <c r="H39" i="2"/>
  <c r="G39" i="2"/>
  <c r="F39" i="2"/>
  <c r="E39" i="2"/>
  <c r="D39" i="2"/>
  <c r="C39" i="2"/>
  <c r="C40" i="2" s="1"/>
  <c r="AA40" i="3"/>
  <c r="V40" i="3"/>
  <c r="L40" i="3"/>
  <c r="K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G40" i="3" s="1"/>
  <c r="F39" i="3"/>
  <c r="E39" i="3"/>
  <c r="D39" i="3"/>
  <c r="C39" i="3"/>
  <c r="N40" i="4"/>
  <c r="E40" i="4"/>
  <c r="AA39" i="4"/>
  <c r="Z39" i="4"/>
  <c r="Y39" i="4"/>
  <c r="X39" i="4"/>
  <c r="W39" i="4"/>
  <c r="V39" i="4"/>
  <c r="U39" i="4"/>
  <c r="T39" i="4"/>
  <c r="T40" i="4" s="1"/>
  <c r="S39" i="4"/>
  <c r="S40" i="4" s="1"/>
  <c r="R39" i="4"/>
  <c r="Q39" i="4"/>
  <c r="P39" i="4"/>
  <c r="O39" i="4"/>
  <c r="N39" i="4"/>
  <c r="M39" i="4"/>
  <c r="L39" i="4"/>
  <c r="L40" i="4" s="1"/>
  <c r="K39" i="4"/>
  <c r="K40" i="4" s="1"/>
  <c r="J39" i="4"/>
  <c r="I39" i="4"/>
  <c r="H39" i="4"/>
  <c r="G39" i="4"/>
  <c r="F39" i="4"/>
  <c r="E39" i="4"/>
  <c r="D39" i="4"/>
  <c r="D40" i="4" s="1"/>
  <c r="C39" i="4"/>
  <c r="C40" i="4" s="1"/>
  <c r="O40" i="5"/>
  <c r="AA39" i="5"/>
  <c r="Y39" i="5"/>
  <c r="Y40" i="5" s="1"/>
  <c r="X39" i="5"/>
  <c r="Z39" i="5" s="1"/>
  <c r="W39" i="5"/>
  <c r="V39" i="5"/>
  <c r="V40" i="5" s="1"/>
  <c r="U39" i="5"/>
  <c r="T39" i="5"/>
  <c r="S39" i="5"/>
  <c r="R39" i="5"/>
  <c r="Q39" i="5"/>
  <c r="Q40" i="5" s="1"/>
  <c r="P39" i="5"/>
  <c r="O39" i="5"/>
  <c r="N39" i="5"/>
  <c r="N40" i="5" s="1"/>
  <c r="M39" i="5"/>
  <c r="L39" i="5"/>
  <c r="K39" i="5"/>
  <c r="J39" i="5"/>
  <c r="I39" i="5"/>
  <c r="I40" i="5" s="1"/>
  <c r="H39" i="5"/>
  <c r="H40" i="5" s="1"/>
  <c r="G39" i="5"/>
  <c r="F39" i="5"/>
  <c r="F40" i="5" s="1"/>
  <c r="E39" i="5"/>
  <c r="D39" i="5"/>
  <c r="C39" i="5"/>
  <c r="V40" i="6"/>
  <c r="Q40" i="6"/>
  <c r="F40" i="6"/>
  <c r="AA39" i="6"/>
  <c r="Z39" i="6"/>
  <c r="Y39" i="6"/>
  <c r="X39" i="6"/>
  <c r="W39" i="6"/>
  <c r="V39" i="6"/>
  <c r="U39" i="6"/>
  <c r="T39" i="6"/>
  <c r="T40" i="6" s="1"/>
  <c r="S39" i="6"/>
  <c r="R39" i="6"/>
  <c r="Q39" i="6"/>
  <c r="P39" i="6"/>
  <c r="O39" i="6"/>
  <c r="N39" i="6"/>
  <c r="M39" i="6"/>
  <c r="L39" i="6"/>
  <c r="L40" i="6" s="1"/>
  <c r="K39" i="6"/>
  <c r="J39" i="6"/>
  <c r="I39" i="6"/>
  <c r="H39" i="6"/>
  <c r="G39" i="6"/>
  <c r="F39" i="6"/>
  <c r="E39" i="6"/>
  <c r="D39" i="6"/>
  <c r="D40" i="6" s="1"/>
  <c r="C39" i="6"/>
  <c r="P40" i="7"/>
  <c r="K40" i="7"/>
  <c r="AA39" i="7"/>
  <c r="Y39" i="7"/>
  <c r="Y40" i="7" s="1"/>
  <c r="X39" i="7"/>
  <c r="Z39" i="7" s="1"/>
  <c r="W39" i="7"/>
  <c r="V39" i="7"/>
  <c r="U39" i="7"/>
  <c r="T39" i="7"/>
  <c r="S39" i="7"/>
  <c r="R39" i="7"/>
  <c r="R40" i="7" s="1"/>
  <c r="Q39" i="7"/>
  <c r="Q40" i="7" s="1"/>
  <c r="P39" i="7"/>
  <c r="O39" i="7"/>
  <c r="O40" i="7" s="1"/>
  <c r="N39" i="7"/>
  <c r="M39" i="7"/>
  <c r="L39" i="7"/>
  <c r="K39" i="7"/>
  <c r="J39" i="7"/>
  <c r="J40" i="7" s="1"/>
  <c r="I39" i="7"/>
  <c r="I40" i="7" s="1"/>
  <c r="H39" i="7"/>
  <c r="G39" i="7"/>
  <c r="F39" i="7"/>
  <c r="E39" i="7"/>
  <c r="D39" i="7"/>
  <c r="C39" i="7"/>
  <c r="Y40" i="8"/>
  <c r="V40" i="8"/>
  <c r="R40" i="8"/>
  <c r="I40" i="8"/>
  <c r="F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O40" i="9"/>
  <c r="K40" i="9"/>
  <c r="AA39" i="9"/>
  <c r="Z39" i="9"/>
  <c r="Y39" i="9"/>
  <c r="X39" i="9"/>
  <c r="W39" i="9"/>
  <c r="V39" i="9"/>
  <c r="U39" i="9"/>
  <c r="T39" i="9"/>
  <c r="S39" i="9"/>
  <c r="R39" i="9"/>
  <c r="R40" i="9" s="1"/>
  <c r="Q39" i="9"/>
  <c r="P39" i="9"/>
  <c r="P40" i="9" s="1"/>
  <c r="O39" i="9"/>
  <c r="N39" i="9"/>
  <c r="M39" i="9"/>
  <c r="L39" i="9"/>
  <c r="K39" i="9"/>
  <c r="J39" i="9"/>
  <c r="J40" i="9" s="1"/>
  <c r="I39" i="9"/>
  <c r="H39" i="9"/>
  <c r="G39" i="9"/>
  <c r="F39" i="9"/>
  <c r="E39" i="9"/>
  <c r="D39" i="9"/>
  <c r="C39" i="9"/>
  <c r="Y40" i="10"/>
  <c r="U40" i="10"/>
  <c r="J40" i="10"/>
  <c r="I40" i="10"/>
  <c r="AA39" i="10"/>
  <c r="Y39" i="10"/>
  <c r="X39" i="10"/>
  <c r="Z39" i="10" s="1"/>
  <c r="W39" i="10"/>
  <c r="V39" i="10"/>
  <c r="U39" i="10"/>
  <c r="T39" i="10"/>
  <c r="S39" i="10"/>
  <c r="S40" i="10" s="1"/>
  <c r="R39" i="10"/>
  <c r="Q39" i="10"/>
  <c r="P39" i="10"/>
  <c r="O39" i="10"/>
  <c r="N39" i="10"/>
  <c r="M39" i="10"/>
  <c r="L39" i="10"/>
  <c r="K39" i="10"/>
  <c r="K40" i="10" s="1"/>
  <c r="J39" i="10"/>
  <c r="I39" i="10"/>
  <c r="H39" i="10"/>
  <c r="G39" i="10"/>
  <c r="F39" i="10"/>
  <c r="E39" i="10"/>
  <c r="E40" i="10" s="1"/>
  <c r="D39" i="10"/>
  <c r="C39" i="10"/>
  <c r="C40" i="10" s="1"/>
  <c r="P40" i="11"/>
  <c r="AA39" i="11"/>
  <c r="Y39" i="11"/>
  <c r="Y40" i="11" s="1"/>
  <c r="X39" i="11"/>
  <c r="Z39" i="11" s="1"/>
  <c r="W39" i="11"/>
  <c r="V39" i="11"/>
  <c r="U39" i="11"/>
  <c r="T39" i="11"/>
  <c r="S39" i="11"/>
  <c r="S40" i="11" s="1"/>
  <c r="R39" i="11"/>
  <c r="Q39" i="11"/>
  <c r="Q40" i="11" s="1"/>
  <c r="P39" i="11"/>
  <c r="O39" i="11"/>
  <c r="N39" i="11"/>
  <c r="M39" i="11"/>
  <c r="L39" i="11"/>
  <c r="K39" i="11"/>
  <c r="J39" i="11"/>
  <c r="I39" i="11"/>
  <c r="I40" i="11" s="1"/>
  <c r="H39" i="11"/>
  <c r="G39" i="11"/>
  <c r="F39" i="11"/>
  <c r="E39" i="11"/>
  <c r="D39" i="11"/>
  <c r="C39" i="11"/>
  <c r="C40" i="11" s="1"/>
  <c r="M40" i="12"/>
  <c r="J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S40" i="1"/>
  <c r="AA39" i="1"/>
  <c r="Y39" i="1"/>
  <c r="Y40" i="1" s="1"/>
  <c r="X39" i="1"/>
  <c r="W39" i="1"/>
  <c r="V39" i="1"/>
  <c r="U39" i="1"/>
  <c r="T39" i="1"/>
  <c r="T40" i="1" s="1"/>
  <c r="S39" i="1"/>
  <c r="R39" i="1"/>
  <c r="Q39" i="1"/>
  <c r="Q40" i="1" s="1"/>
  <c r="P39" i="1"/>
  <c r="O39" i="1"/>
  <c r="N39" i="1"/>
  <c r="M39" i="1"/>
  <c r="L39" i="1"/>
  <c r="K39" i="1"/>
  <c r="J39" i="1"/>
  <c r="I39" i="1"/>
  <c r="I40" i="1" s="1"/>
  <c r="H39" i="1"/>
  <c r="G39" i="1"/>
  <c r="F39" i="1"/>
  <c r="E39" i="1"/>
  <c r="D39" i="1"/>
  <c r="D40" i="1" s="1"/>
  <c r="C39" i="1"/>
  <c r="C40" i="1" s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O34" i="2"/>
  <c r="N34" i="2"/>
  <c r="M34" i="2"/>
  <c r="M40" i="2" s="1"/>
  <c r="L34" i="2"/>
  <c r="L40" i="2" s="1"/>
  <c r="K34" i="2"/>
  <c r="J34" i="2"/>
  <c r="I34" i="2"/>
  <c r="I40" i="2" s="1"/>
  <c r="H34" i="2"/>
  <c r="G34" i="2"/>
  <c r="F34" i="2"/>
  <c r="E34" i="2"/>
  <c r="E40" i="2" s="1"/>
  <c r="D34" i="2"/>
  <c r="D40" i="2" s="1"/>
  <c r="C34" i="2"/>
  <c r="AA34" i="3"/>
  <c r="Z34" i="3"/>
  <c r="Y34" i="3"/>
  <c r="X34" i="3"/>
  <c r="W34" i="3"/>
  <c r="W40" i="3" s="1"/>
  <c r="V34" i="3"/>
  <c r="U34" i="3"/>
  <c r="T34" i="3"/>
  <c r="S34" i="3"/>
  <c r="S40" i="3" s="1"/>
  <c r="R34" i="3"/>
  <c r="R40" i="3" s="1"/>
  <c r="Q34" i="3"/>
  <c r="P34" i="3"/>
  <c r="P40" i="3" s="1"/>
  <c r="O34" i="3"/>
  <c r="O40" i="3" s="1"/>
  <c r="N34" i="3"/>
  <c r="M34" i="3"/>
  <c r="L34" i="3"/>
  <c r="K34" i="3"/>
  <c r="J34" i="3"/>
  <c r="I34" i="3"/>
  <c r="H34" i="3"/>
  <c r="H40" i="3" s="1"/>
  <c r="G34" i="3"/>
  <c r="F34" i="3"/>
  <c r="E34" i="3"/>
  <c r="D34" i="3"/>
  <c r="D40" i="3" s="1"/>
  <c r="C34" i="3"/>
  <c r="C40" i="3" s="1"/>
  <c r="AA34" i="4"/>
  <c r="Y34" i="4"/>
  <c r="X34" i="4"/>
  <c r="W34" i="4"/>
  <c r="V34" i="4"/>
  <c r="V40" i="4" s="1"/>
  <c r="U34" i="4"/>
  <c r="U40" i="4" s="1"/>
  <c r="T34" i="4"/>
  <c r="S34" i="4"/>
  <c r="R34" i="4"/>
  <c r="R40" i="4" s="1"/>
  <c r="Q34" i="4"/>
  <c r="P34" i="4"/>
  <c r="O34" i="4"/>
  <c r="N34" i="4"/>
  <c r="M34" i="4"/>
  <c r="M40" i="4" s="1"/>
  <c r="L34" i="4"/>
  <c r="K34" i="4"/>
  <c r="J34" i="4"/>
  <c r="J40" i="4" s="1"/>
  <c r="I34" i="4"/>
  <c r="H34" i="4"/>
  <c r="G34" i="4"/>
  <c r="F34" i="4"/>
  <c r="F40" i="4" s="1"/>
  <c r="E34" i="4"/>
  <c r="D34" i="4"/>
  <c r="C34" i="4"/>
  <c r="AA34" i="5"/>
  <c r="AA40" i="5" s="1"/>
  <c r="Y34" i="5"/>
  <c r="X34" i="5"/>
  <c r="Z34" i="5" s="1"/>
  <c r="W34" i="5"/>
  <c r="W40" i="5" s="1"/>
  <c r="V34" i="5"/>
  <c r="U34" i="5"/>
  <c r="T34" i="5"/>
  <c r="T40" i="5" s="1"/>
  <c r="S34" i="5"/>
  <c r="S40" i="5" s="1"/>
  <c r="R34" i="5"/>
  <c r="Q34" i="5"/>
  <c r="P34" i="5"/>
  <c r="O34" i="5"/>
  <c r="N34" i="5"/>
  <c r="M34" i="5"/>
  <c r="L34" i="5"/>
  <c r="L40" i="5" s="1"/>
  <c r="K34" i="5"/>
  <c r="K40" i="5" s="1"/>
  <c r="J34" i="5"/>
  <c r="I34" i="5"/>
  <c r="H34" i="5"/>
  <c r="G34" i="5"/>
  <c r="G40" i="5" s="1"/>
  <c r="F34" i="5"/>
  <c r="E34" i="5"/>
  <c r="D34" i="5"/>
  <c r="D40" i="5" s="1"/>
  <c r="C34" i="5"/>
  <c r="C40" i="5" s="1"/>
  <c r="AA34" i="6"/>
  <c r="Y34" i="6"/>
  <c r="Z34" i="6" s="1"/>
  <c r="X34" i="6"/>
  <c r="W34" i="6"/>
  <c r="V34" i="6"/>
  <c r="U34" i="6"/>
  <c r="U40" i="6" s="1"/>
  <c r="T34" i="6"/>
  <c r="S34" i="6"/>
  <c r="R34" i="6"/>
  <c r="R40" i="6" s="1"/>
  <c r="Q34" i="6"/>
  <c r="P34" i="6"/>
  <c r="O34" i="6"/>
  <c r="N34" i="6"/>
  <c r="N40" i="6" s="1"/>
  <c r="M34" i="6"/>
  <c r="M40" i="6" s="1"/>
  <c r="L34" i="6"/>
  <c r="K34" i="6"/>
  <c r="J34" i="6"/>
  <c r="J40" i="6" s="1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T40" i="7" s="1"/>
  <c r="S34" i="7"/>
  <c r="S40" i="7" s="1"/>
  <c r="R34" i="7"/>
  <c r="Q34" i="7"/>
  <c r="P34" i="7"/>
  <c r="O34" i="7"/>
  <c r="N34" i="7"/>
  <c r="M34" i="7"/>
  <c r="L34" i="7"/>
  <c r="L40" i="7" s="1"/>
  <c r="K34" i="7"/>
  <c r="J34" i="7"/>
  <c r="I34" i="7"/>
  <c r="H34" i="7"/>
  <c r="H40" i="7" s="1"/>
  <c r="G34" i="7"/>
  <c r="G40" i="7" s="1"/>
  <c r="F34" i="7"/>
  <c r="E34" i="7"/>
  <c r="D34" i="7"/>
  <c r="D40" i="7" s="1"/>
  <c r="C34" i="7"/>
  <c r="C40" i="7" s="1"/>
  <c r="AA34" i="8"/>
  <c r="Y34" i="8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N40" i="8" s="1"/>
  <c r="M34" i="8"/>
  <c r="M40" i="8" s="1"/>
  <c r="L34" i="8"/>
  <c r="K34" i="8"/>
  <c r="J34" i="8"/>
  <c r="J40" i="8" s="1"/>
  <c r="I34" i="8"/>
  <c r="H34" i="8"/>
  <c r="G34" i="8"/>
  <c r="F34" i="8"/>
  <c r="E34" i="8"/>
  <c r="E40" i="8" s="1"/>
  <c r="D34" i="8"/>
  <c r="C34" i="8"/>
  <c r="AA34" i="9"/>
  <c r="AA40" i="9" s="1"/>
  <c r="Y34" i="9"/>
  <c r="X34" i="9"/>
  <c r="X40" i="9" s="1"/>
  <c r="Z40" i="9" s="1"/>
  <c r="W34" i="9"/>
  <c r="W40" i="9" s="1"/>
  <c r="V34" i="9"/>
  <c r="U34" i="9"/>
  <c r="T34" i="9"/>
  <c r="T40" i="9" s="1"/>
  <c r="S34" i="9"/>
  <c r="R34" i="9"/>
  <c r="Q34" i="9"/>
  <c r="P34" i="9"/>
  <c r="O34" i="9"/>
  <c r="N34" i="9"/>
  <c r="M34" i="9"/>
  <c r="L34" i="9"/>
  <c r="L40" i="9" s="1"/>
  <c r="K34" i="9"/>
  <c r="J34" i="9"/>
  <c r="I34" i="9"/>
  <c r="H34" i="9"/>
  <c r="H40" i="9" s="1"/>
  <c r="G34" i="9"/>
  <c r="G40" i="9" s="1"/>
  <c r="F34" i="9"/>
  <c r="E34" i="9"/>
  <c r="D34" i="9"/>
  <c r="D40" i="9" s="1"/>
  <c r="C34" i="9"/>
  <c r="AA34" i="10"/>
  <c r="Y34" i="10"/>
  <c r="X34" i="10"/>
  <c r="Z34" i="10" s="1"/>
  <c r="W34" i="10"/>
  <c r="V34" i="10"/>
  <c r="V40" i="10" s="1"/>
  <c r="U34" i="10"/>
  <c r="T34" i="10"/>
  <c r="S34" i="10"/>
  <c r="R34" i="10"/>
  <c r="R40" i="10" s="1"/>
  <c r="Q34" i="10"/>
  <c r="Q40" i="10" s="1"/>
  <c r="P34" i="10"/>
  <c r="O34" i="10"/>
  <c r="N34" i="10"/>
  <c r="N40" i="10" s="1"/>
  <c r="M34" i="10"/>
  <c r="M40" i="10" s="1"/>
  <c r="L34" i="10"/>
  <c r="K34" i="10"/>
  <c r="J34" i="10"/>
  <c r="I34" i="10"/>
  <c r="H34" i="10"/>
  <c r="G34" i="10"/>
  <c r="F34" i="10"/>
  <c r="F40" i="10" s="1"/>
  <c r="E34" i="10"/>
  <c r="D34" i="10"/>
  <c r="C34" i="10"/>
  <c r="AA34" i="11"/>
  <c r="AA40" i="11" s="1"/>
  <c r="Y34" i="11"/>
  <c r="X34" i="11"/>
  <c r="Z34" i="11" s="1"/>
  <c r="W34" i="11"/>
  <c r="W40" i="11" s="1"/>
  <c r="V34" i="11"/>
  <c r="U34" i="11"/>
  <c r="T34" i="11"/>
  <c r="T40" i="11" s="1"/>
  <c r="S34" i="11"/>
  <c r="R34" i="11"/>
  <c r="Q34" i="11"/>
  <c r="P34" i="11"/>
  <c r="O34" i="11"/>
  <c r="O40" i="11" s="1"/>
  <c r="N34" i="11"/>
  <c r="M34" i="11"/>
  <c r="L34" i="11"/>
  <c r="L40" i="11" s="1"/>
  <c r="K34" i="11"/>
  <c r="J34" i="11"/>
  <c r="I34" i="11"/>
  <c r="H34" i="11"/>
  <c r="H40" i="11" s="1"/>
  <c r="G34" i="11"/>
  <c r="G40" i="11" s="1"/>
  <c r="F34" i="11"/>
  <c r="E34" i="11"/>
  <c r="D34" i="11"/>
  <c r="D40" i="11" s="1"/>
  <c r="C34" i="11"/>
  <c r="AA34" i="12"/>
  <c r="Y34" i="12"/>
  <c r="Y40" i="12" s="1"/>
  <c r="X34" i="12"/>
  <c r="Z34" i="12" s="1"/>
  <c r="W34" i="12"/>
  <c r="V34" i="12"/>
  <c r="V40" i="12" s="1"/>
  <c r="U34" i="12"/>
  <c r="U40" i="12" s="1"/>
  <c r="T34" i="12"/>
  <c r="S34" i="12"/>
  <c r="R34" i="12"/>
  <c r="R40" i="12" s="1"/>
  <c r="Q34" i="12"/>
  <c r="Q40" i="12" s="1"/>
  <c r="P34" i="12"/>
  <c r="O34" i="12"/>
  <c r="N34" i="12"/>
  <c r="N40" i="12" s="1"/>
  <c r="M34" i="12"/>
  <c r="L34" i="12"/>
  <c r="K34" i="12"/>
  <c r="J34" i="12"/>
  <c r="I34" i="12"/>
  <c r="I40" i="12" s="1"/>
  <c r="H34" i="12"/>
  <c r="G34" i="12"/>
  <c r="F34" i="12"/>
  <c r="F40" i="12" s="1"/>
  <c r="E34" i="12"/>
  <c r="E40" i="12" s="1"/>
  <c r="D34" i="12"/>
  <c r="C34" i="12"/>
  <c r="AA34" i="1"/>
  <c r="AA40" i="1" s="1"/>
  <c r="Y34" i="1"/>
  <c r="X34" i="1"/>
  <c r="W34" i="1"/>
  <c r="W40" i="1" s="1"/>
  <c r="V34" i="1"/>
  <c r="U34" i="1"/>
  <c r="T34" i="1"/>
  <c r="S34" i="1"/>
  <c r="R34" i="1"/>
  <c r="Q34" i="1"/>
  <c r="P34" i="1"/>
  <c r="P40" i="1" s="1"/>
  <c r="O34" i="1"/>
  <c r="O40" i="1" s="1"/>
  <c r="N34" i="1"/>
  <c r="M34" i="1"/>
  <c r="L34" i="1"/>
  <c r="K34" i="1"/>
  <c r="J34" i="1"/>
  <c r="I34" i="1"/>
  <c r="H34" i="1"/>
  <c r="H40" i="1" s="1"/>
  <c r="G34" i="1"/>
  <c r="G40" i="1" s="1"/>
  <c r="F34" i="1"/>
  <c r="E34" i="1"/>
  <c r="D34" i="1"/>
  <c r="C34" i="1"/>
  <c r="AA24" i="2"/>
  <c r="Y24" i="2"/>
  <c r="X24" i="2"/>
  <c r="W24" i="2"/>
  <c r="V24" i="2"/>
  <c r="U24" i="2"/>
  <c r="T24" i="2"/>
  <c r="S24" i="2"/>
  <c r="R24" i="2"/>
  <c r="Q24" i="2"/>
  <c r="P24" i="2"/>
  <c r="P25" i="2" s="1"/>
  <c r="O24" i="2"/>
  <c r="N24" i="2"/>
  <c r="M24" i="2"/>
  <c r="L24" i="2"/>
  <c r="K24" i="2"/>
  <c r="J24" i="2"/>
  <c r="I24" i="2"/>
  <c r="H24" i="2"/>
  <c r="H25" i="2" s="1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5" i="5"/>
  <c r="Q42" i="5" s="1"/>
  <c r="AA24" i="5"/>
  <c r="Y24" i="5"/>
  <c r="Z24" i="5" s="1"/>
  <c r="X24" i="5"/>
  <c r="W24" i="5"/>
  <c r="V24" i="5"/>
  <c r="V25" i="5" s="1"/>
  <c r="V42" i="5" s="1"/>
  <c r="U24" i="5"/>
  <c r="T24" i="5"/>
  <c r="T25" i="5" s="1"/>
  <c r="T42" i="5" s="1"/>
  <c r="S24" i="5"/>
  <c r="R24" i="5"/>
  <c r="Q24" i="5"/>
  <c r="P24" i="5"/>
  <c r="O24" i="5"/>
  <c r="N24" i="5"/>
  <c r="N25" i="5" s="1"/>
  <c r="N42" i="5" s="1"/>
  <c r="M24" i="5"/>
  <c r="L24" i="5"/>
  <c r="L25" i="5" s="1"/>
  <c r="K24" i="5"/>
  <c r="J24" i="5"/>
  <c r="I24" i="5"/>
  <c r="H24" i="5"/>
  <c r="G24" i="5"/>
  <c r="F24" i="5"/>
  <c r="F25" i="5" s="1"/>
  <c r="F42" i="5" s="1"/>
  <c r="E24" i="5"/>
  <c r="D24" i="5"/>
  <c r="D25" i="5" s="1"/>
  <c r="D42" i="5" s="1"/>
  <c r="C24" i="5"/>
  <c r="K25" i="6"/>
  <c r="AA24" i="6"/>
  <c r="Y24" i="6"/>
  <c r="X24" i="6"/>
  <c r="Z24" i="6" s="1"/>
  <c r="W24" i="6"/>
  <c r="V24" i="6"/>
  <c r="V25" i="6" s="1"/>
  <c r="V42" i="6" s="1"/>
  <c r="U24" i="6"/>
  <c r="T24" i="6"/>
  <c r="S24" i="6"/>
  <c r="R24" i="6"/>
  <c r="Q24" i="6"/>
  <c r="P24" i="6"/>
  <c r="O24" i="6"/>
  <c r="N24" i="6"/>
  <c r="N25" i="6" s="1"/>
  <c r="N42" i="6" s="1"/>
  <c r="M24" i="6"/>
  <c r="L24" i="6"/>
  <c r="K24" i="6"/>
  <c r="J24" i="6"/>
  <c r="I24" i="6"/>
  <c r="H24" i="6"/>
  <c r="G24" i="6"/>
  <c r="F24" i="6"/>
  <c r="F25" i="6" s="1"/>
  <c r="F42" i="6" s="1"/>
  <c r="E24" i="6"/>
  <c r="D24" i="6"/>
  <c r="C24" i="6"/>
  <c r="C25" i="6" s="1"/>
  <c r="E25" i="7"/>
  <c r="AA24" i="7"/>
  <c r="Z24" i="7"/>
  <c r="Y24" i="7"/>
  <c r="X24" i="7"/>
  <c r="W24" i="7"/>
  <c r="V24" i="7"/>
  <c r="U24" i="7"/>
  <c r="T24" i="7"/>
  <c r="T25" i="7" s="1"/>
  <c r="T42" i="7" s="1"/>
  <c r="S24" i="7"/>
  <c r="R24" i="7"/>
  <c r="R25" i="7" s="1"/>
  <c r="R42" i="7" s="1"/>
  <c r="Q24" i="7"/>
  <c r="P24" i="7"/>
  <c r="O24" i="7"/>
  <c r="N24" i="7"/>
  <c r="M24" i="7"/>
  <c r="L24" i="7"/>
  <c r="L25" i="7" s="1"/>
  <c r="L42" i="7" s="1"/>
  <c r="K24" i="7"/>
  <c r="J24" i="7"/>
  <c r="J25" i="7" s="1"/>
  <c r="J42" i="7" s="1"/>
  <c r="I24" i="7"/>
  <c r="H24" i="7"/>
  <c r="G24" i="7"/>
  <c r="F24" i="7"/>
  <c r="E24" i="7"/>
  <c r="D24" i="7"/>
  <c r="D25" i="7" s="1"/>
  <c r="D42" i="7" s="1"/>
  <c r="C24" i="7"/>
  <c r="AA25" i="8"/>
  <c r="G25" i="8"/>
  <c r="AA24" i="8"/>
  <c r="Y24" i="8"/>
  <c r="Y25" i="8" s="1"/>
  <c r="Y42" i="8" s="1"/>
  <c r="X24" i="8"/>
  <c r="W24" i="8"/>
  <c r="V24" i="8"/>
  <c r="U24" i="8"/>
  <c r="T24" i="8"/>
  <c r="T25" i="8" s="1"/>
  <c r="S24" i="8"/>
  <c r="R24" i="8"/>
  <c r="Q24" i="8"/>
  <c r="Q25" i="8" s="1"/>
  <c r="Q42" i="8" s="1"/>
  <c r="P24" i="8"/>
  <c r="O24" i="8"/>
  <c r="N24" i="8"/>
  <c r="M24" i="8"/>
  <c r="L24" i="8"/>
  <c r="L25" i="8" s="1"/>
  <c r="K24" i="8"/>
  <c r="J24" i="8"/>
  <c r="I24" i="8"/>
  <c r="I25" i="8" s="1"/>
  <c r="I42" i="8" s="1"/>
  <c r="H24" i="8"/>
  <c r="G24" i="8"/>
  <c r="F24" i="8"/>
  <c r="E24" i="8"/>
  <c r="D24" i="8"/>
  <c r="D25" i="8" s="1"/>
  <c r="C24" i="8"/>
  <c r="C25" i="8" s="1"/>
  <c r="U25" i="9"/>
  <c r="AA24" i="9"/>
  <c r="AA25" i="9" s="1"/>
  <c r="Y24" i="9"/>
  <c r="X24" i="9"/>
  <c r="W24" i="9"/>
  <c r="V24" i="9"/>
  <c r="U24" i="9"/>
  <c r="T24" i="9"/>
  <c r="S24" i="9"/>
  <c r="S25" i="9" s="1"/>
  <c r="R24" i="9"/>
  <c r="R25" i="9" s="1"/>
  <c r="R42" i="9" s="1"/>
  <c r="Q24" i="9"/>
  <c r="P24" i="9"/>
  <c r="O24" i="9"/>
  <c r="N24" i="9"/>
  <c r="M24" i="9"/>
  <c r="L24" i="9"/>
  <c r="K24" i="9"/>
  <c r="K25" i="9" s="1"/>
  <c r="K42" i="9" s="1"/>
  <c r="J24" i="9"/>
  <c r="J25" i="9" s="1"/>
  <c r="J42" i="9" s="1"/>
  <c r="I24" i="9"/>
  <c r="H24" i="9"/>
  <c r="G24" i="9"/>
  <c r="F24" i="9"/>
  <c r="E24" i="9"/>
  <c r="D24" i="9"/>
  <c r="C24" i="9"/>
  <c r="C25" i="9" s="1"/>
  <c r="AA25" i="10"/>
  <c r="S25" i="10"/>
  <c r="S42" i="10" s="1"/>
  <c r="AA24" i="10"/>
  <c r="Y24" i="10"/>
  <c r="Y25" i="10" s="1"/>
  <c r="Y42" i="10" s="1"/>
  <c r="X24" i="10"/>
  <c r="W24" i="10"/>
  <c r="V24" i="10"/>
  <c r="U24" i="10"/>
  <c r="T24" i="10"/>
  <c r="S24" i="10"/>
  <c r="R24" i="10"/>
  <c r="R25" i="10" s="1"/>
  <c r="R42" i="10" s="1"/>
  <c r="Q24" i="10"/>
  <c r="Q25" i="10" s="1"/>
  <c r="Q42" i="10" s="1"/>
  <c r="P24" i="10"/>
  <c r="O24" i="10"/>
  <c r="N24" i="10"/>
  <c r="M24" i="10"/>
  <c r="L24" i="10"/>
  <c r="K24" i="10"/>
  <c r="J24" i="10"/>
  <c r="J25" i="10" s="1"/>
  <c r="J42" i="10" s="1"/>
  <c r="I24" i="10"/>
  <c r="I25" i="10" s="1"/>
  <c r="I42" i="10" s="1"/>
  <c r="H24" i="10"/>
  <c r="G24" i="10"/>
  <c r="F24" i="10"/>
  <c r="E24" i="10"/>
  <c r="D24" i="10"/>
  <c r="C24" i="10"/>
  <c r="U25" i="11"/>
  <c r="M25" i="11"/>
  <c r="AA24" i="11"/>
  <c r="Y24" i="11"/>
  <c r="X24" i="11"/>
  <c r="W24" i="11"/>
  <c r="V24" i="11"/>
  <c r="V25" i="11" s="1"/>
  <c r="U24" i="11"/>
  <c r="T24" i="11"/>
  <c r="S24" i="11"/>
  <c r="R24" i="11"/>
  <c r="Q24" i="11"/>
  <c r="P24" i="11"/>
  <c r="P25" i="11" s="1"/>
  <c r="P42" i="11" s="1"/>
  <c r="O24" i="11"/>
  <c r="N24" i="11"/>
  <c r="N25" i="11" s="1"/>
  <c r="M24" i="11"/>
  <c r="L24" i="11"/>
  <c r="K24" i="11"/>
  <c r="J24" i="11"/>
  <c r="I24" i="11"/>
  <c r="H24" i="11"/>
  <c r="H25" i="11" s="1"/>
  <c r="H42" i="11" s="1"/>
  <c r="G24" i="11"/>
  <c r="F24" i="11"/>
  <c r="F25" i="11" s="1"/>
  <c r="E24" i="11"/>
  <c r="D24" i="11"/>
  <c r="C24" i="11"/>
  <c r="S25" i="12"/>
  <c r="K25" i="12"/>
  <c r="AA24" i="12"/>
  <c r="Y24" i="12"/>
  <c r="X24" i="12"/>
  <c r="Z24" i="12" s="1"/>
  <c r="W24" i="12"/>
  <c r="V24" i="12"/>
  <c r="U24" i="12"/>
  <c r="U25" i="12" s="1"/>
  <c r="U42" i="12" s="1"/>
  <c r="T24" i="12"/>
  <c r="S24" i="12"/>
  <c r="R24" i="12"/>
  <c r="Q24" i="12"/>
  <c r="P24" i="12"/>
  <c r="P25" i="12" s="1"/>
  <c r="O24" i="12"/>
  <c r="N24" i="12"/>
  <c r="M24" i="12"/>
  <c r="M25" i="12" s="1"/>
  <c r="M42" i="12" s="1"/>
  <c r="L24" i="12"/>
  <c r="K24" i="12"/>
  <c r="J24" i="12"/>
  <c r="I24" i="12"/>
  <c r="H24" i="12"/>
  <c r="H25" i="12" s="1"/>
  <c r="G24" i="12"/>
  <c r="F24" i="12"/>
  <c r="E24" i="12"/>
  <c r="E25" i="12" s="1"/>
  <c r="E42" i="12" s="1"/>
  <c r="D24" i="12"/>
  <c r="C24" i="12"/>
  <c r="M25" i="1"/>
  <c r="E25" i="1"/>
  <c r="AA24" i="1"/>
  <c r="Y24" i="1"/>
  <c r="X24" i="1"/>
  <c r="W24" i="1"/>
  <c r="V24" i="1"/>
  <c r="V25" i="1" s="1"/>
  <c r="U24" i="1"/>
  <c r="T24" i="1"/>
  <c r="T25" i="1" s="1"/>
  <c r="T42" i="1" s="1"/>
  <c r="S24" i="1"/>
  <c r="R24" i="1"/>
  <c r="Q24" i="1"/>
  <c r="P24" i="1"/>
  <c r="O24" i="1"/>
  <c r="N24" i="1"/>
  <c r="N25" i="1" s="1"/>
  <c r="M24" i="1"/>
  <c r="L24" i="1"/>
  <c r="L25" i="1" s="1"/>
  <c r="K24" i="1"/>
  <c r="J24" i="1"/>
  <c r="I24" i="1"/>
  <c r="H24" i="1"/>
  <c r="G24" i="1"/>
  <c r="F24" i="1"/>
  <c r="F25" i="1" s="1"/>
  <c r="E24" i="1"/>
  <c r="D24" i="1"/>
  <c r="D25" i="1" s="1"/>
  <c r="D42" i="1" s="1"/>
  <c r="C24" i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Z12" i="3" s="1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Y12" i="4"/>
  <c r="X12" i="4"/>
  <c r="Z12" i="4" s="1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C25" i="4" s="1"/>
  <c r="C42" i="4" s="1"/>
  <c r="AA12" i="5"/>
  <c r="Y12" i="5"/>
  <c r="Y25" i="5" s="1"/>
  <c r="Y42" i="5" s="1"/>
  <c r="X12" i="5"/>
  <c r="Z12" i="5" s="1"/>
  <c r="W12" i="5"/>
  <c r="V12" i="5"/>
  <c r="U12" i="5"/>
  <c r="U25" i="5" s="1"/>
  <c r="T12" i="5"/>
  <c r="S12" i="5"/>
  <c r="R12" i="5"/>
  <c r="Q12" i="5"/>
  <c r="P12" i="5"/>
  <c r="O12" i="5"/>
  <c r="N12" i="5"/>
  <c r="M12" i="5"/>
  <c r="M25" i="5" s="1"/>
  <c r="L12" i="5"/>
  <c r="K12" i="5"/>
  <c r="J12" i="5"/>
  <c r="I12" i="5"/>
  <c r="I25" i="5" s="1"/>
  <c r="I42" i="5" s="1"/>
  <c r="H12" i="5"/>
  <c r="G12" i="5"/>
  <c r="F12" i="5"/>
  <c r="E12" i="5"/>
  <c r="E25" i="5" s="1"/>
  <c r="D12" i="5"/>
  <c r="C12" i="5"/>
  <c r="AA12" i="6"/>
  <c r="AA25" i="6" s="1"/>
  <c r="Y12" i="6"/>
  <c r="X12" i="6"/>
  <c r="W12" i="6"/>
  <c r="W25" i="6" s="1"/>
  <c r="V12" i="6"/>
  <c r="U12" i="6"/>
  <c r="T12" i="6"/>
  <c r="S12" i="6"/>
  <c r="S25" i="6" s="1"/>
  <c r="R12" i="6"/>
  <c r="Q12" i="6"/>
  <c r="P12" i="6"/>
  <c r="O12" i="6"/>
  <c r="O25" i="6" s="1"/>
  <c r="N12" i="6"/>
  <c r="M12" i="6"/>
  <c r="L12" i="6"/>
  <c r="K12" i="6"/>
  <c r="J12" i="6"/>
  <c r="I12" i="6"/>
  <c r="H12" i="6"/>
  <c r="G12" i="6"/>
  <c r="G25" i="6" s="1"/>
  <c r="F12" i="6"/>
  <c r="E12" i="6"/>
  <c r="D12" i="6"/>
  <c r="C12" i="6"/>
  <c r="AA12" i="7"/>
  <c r="Y12" i="7"/>
  <c r="Y25" i="7" s="1"/>
  <c r="Y42" i="7" s="1"/>
  <c r="X12" i="7"/>
  <c r="Z12" i="7" s="1"/>
  <c r="W12" i="7"/>
  <c r="V12" i="7"/>
  <c r="U12" i="7"/>
  <c r="U25" i="7" s="1"/>
  <c r="T12" i="7"/>
  <c r="S12" i="7"/>
  <c r="R12" i="7"/>
  <c r="Q12" i="7"/>
  <c r="Q25" i="7" s="1"/>
  <c r="Q42" i="7" s="1"/>
  <c r="P12" i="7"/>
  <c r="O12" i="7"/>
  <c r="N12" i="7"/>
  <c r="M12" i="7"/>
  <c r="M25" i="7" s="1"/>
  <c r="L12" i="7"/>
  <c r="K12" i="7"/>
  <c r="J12" i="7"/>
  <c r="I12" i="7"/>
  <c r="I25" i="7" s="1"/>
  <c r="I42" i="7" s="1"/>
  <c r="H12" i="7"/>
  <c r="G12" i="7"/>
  <c r="F12" i="7"/>
  <c r="E12" i="7"/>
  <c r="D12" i="7"/>
  <c r="C12" i="7"/>
  <c r="AA12" i="8"/>
  <c r="Y12" i="8"/>
  <c r="X12" i="8"/>
  <c r="Z12" i="8" s="1"/>
  <c r="W12" i="8"/>
  <c r="W25" i="8" s="1"/>
  <c r="V12" i="8"/>
  <c r="U12" i="8"/>
  <c r="T12" i="8"/>
  <c r="S12" i="8"/>
  <c r="S25" i="8" s="1"/>
  <c r="R12" i="8"/>
  <c r="Q12" i="8"/>
  <c r="P12" i="8"/>
  <c r="O12" i="8"/>
  <c r="O25" i="8" s="1"/>
  <c r="N12" i="8"/>
  <c r="M12" i="8"/>
  <c r="L12" i="8"/>
  <c r="K12" i="8"/>
  <c r="K25" i="8" s="1"/>
  <c r="J12" i="8"/>
  <c r="I12" i="8"/>
  <c r="H12" i="8"/>
  <c r="G12" i="8"/>
  <c r="F12" i="8"/>
  <c r="E12" i="8"/>
  <c r="D12" i="8"/>
  <c r="C12" i="8"/>
  <c r="AA12" i="9"/>
  <c r="Y12" i="9"/>
  <c r="Y25" i="9" s="1"/>
  <c r="X12" i="9"/>
  <c r="Z12" i="9" s="1"/>
  <c r="W12" i="9"/>
  <c r="V12" i="9"/>
  <c r="U12" i="9"/>
  <c r="T12" i="9"/>
  <c r="S12" i="9"/>
  <c r="R12" i="9"/>
  <c r="Q12" i="9"/>
  <c r="Q25" i="9" s="1"/>
  <c r="P12" i="9"/>
  <c r="O12" i="9"/>
  <c r="N12" i="9"/>
  <c r="M12" i="9"/>
  <c r="M25" i="9" s="1"/>
  <c r="L12" i="9"/>
  <c r="K12" i="9"/>
  <c r="J12" i="9"/>
  <c r="I12" i="9"/>
  <c r="I25" i="9" s="1"/>
  <c r="H12" i="9"/>
  <c r="G12" i="9"/>
  <c r="F12" i="9"/>
  <c r="E12" i="9"/>
  <c r="E25" i="9" s="1"/>
  <c r="D12" i="9"/>
  <c r="C12" i="9"/>
  <c r="AA12" i="10"/>
  <c r="Y12" i="10"/>
  <c r="X12" i="10"/>
  <c r="W12" i="10"/>
  <c r="W25" i="10" s="1"/>
  <c r="V12" i="10"/>
  <c r="U12" i="10"/>
  <c r="T12" i="10"/>
  <c r="S12" i="10"/>
  <c r="R12" i="10"/>
  <c r="Q12" i="10"/>
  <c r="P12" i="10"/>
  <c r="O12" i="10"/>
  <c r="O25" i="10" s="1"/>
  <c r="N12" i="10"/>
  <c r="M12" i="10"/>
  <c r="L12" i="10"/>
  <c r="K12" i="10"/>
  <c r="K25" i="10" s="1"/>
  <c r="K42" i="10" s="1"/>
  <c r="J12" i="10"/>
  <c r="I12" i="10"/>
  <c r="H12" i="10"/>
  <c r="G12" i="10"/>
  <c r="G25" i="10" s="1"/>
  <c r="F12" i="10"/>
  <c r="E12" i="10"/>
  <c r="D12" i="10"/>
  <c r="C12" i="10"/>
  <c r="C25" i="10" s="1"/>
  <c r="C42" i="10" s="1"/>
  <c r="AA12" i="11"/>
  <c r="Z12" i="11"/>
  <c r="Y12" i="11"/>
  <c r="Y25" i="11" s="1"/>
  <c r="Y42" i="11" s="1"/>
  <c r="X12" i="11"/>
  <c r="W12" i="11"/>
  <c r="V12" i="11"/>
  <c r="U12" i="11"/>
  <c r="T12" i="11"/>
  <c r="S12" i="11"/>
  <c r="R12" i="11"/>
  <c r="Q12" i="11"/>
  <c r="Q25" i="11" s="1"/>
  <c r="Q42" i="11" s="1"/>
  <c r="P12" i="11"/>
  <c r="O12" i="11"/>
  <c r="N12" i="11"/>
  <c r="M12" i="11"/>
  <c r="L12" i="11"/>
  <c r="K12" i="11"/>
  <c r="J12" i="11"/>
  <c r="I12" i="11"/>
  <c r="I25" i="11" s="1"/>
  <c r="I42" i="11" s="1"/>
  <c r="H12" i="11"/>
  <c r="G12" i="11"/>
  <c r="F12" i="11"/>
  <c r="E12" i="11"/>
  <c r="E25" i="11" s="1"/>
  <c r="D12" i="11"/>
  <c r="C12" i="11"/>
  <c r="AA12" i="12"/>
  <c r="AA25" i="12" s="1"/>
  <c r="Y12" i="12"/>
  <c r="X12" i="12"/>
  <c r="W12" i="12"/>
  <c r="W25" i="12" s="1"/>
  <c r="V12" i="12"/>
  <c r="U12" i="12"/>
  <c r="T12" i="12"/>
  <c r="S12" i="12"/>
  <c r="R12" i="12"/>
  <c r="Q12" i="12"/>
  <c r="P12" i="12"/>
  <c r="O12" i="12"/>
  <c r="O25" i="12" s="1"/>
  <c r="N12" i="12"/>
  <c r="M12" i="12"/>
  <c r="L12" i="12"/>
  <c r="K12" i="12"/>
  <c r="J12" i="12"/>
  <c r="I12" i="12"/>
  <c r="H12" i="12"/>
  <c r="G12" i="12"/>
  <c r="G25" i="12" s="1"/>
  <c r="F12" i="12"/>
  <c r="E12" i="12"/>
  <c r="D12" i="12"/>
  <c r="C12" i="12"/>
  <c r="C25" i="12" s="1"/>
  <c r="AA12" i="1"/>
  <c r="Y12" i="1"/>
  <c r="Y25" i="1" s="1"/>
  <c r="Y42" i="1" s="1"/>
  <c r="X12" i="1"/>
  <c r="W12" i="1"/>
  <c r="V12" i="1"/>
  <c r="U12" i="1"/>
  <c r="U25" i="1" s="1"/>
  <c r="T12" i="1"/>
  <c r="S12" i="1"/>
  <c r="R12" i="1"/>
  <c r="Q12" i="1"/>
  <c r="Q25" i="1" s="1"/>
  <c r="Q42" i="1" s="1"/>
  <c r="P12" i="1"/>
  <c r="O12" i="1"/>
  <c r="N12" i="1"/>
  <c r="M12" i="1"/>
  <c r="L12" i="1"/>
  <c r="K12" i="1"/>
  <c r="J12" i="1"/>
  <c r="I12" i="1"/>
  <c r="I25" i="1" s="1"/>
  <c r="I42" i="1" s="1"/>
  <c r="H12" i="1"/>
  <c r="G12" i="1"/>
  <c r="F12" i="1"/>
  <c r="E12" i="1"/>
  <c r="D12" i="1"/>
  <c r="C12" i="1"/>
  <c r="X25" i="11" l="1"/>
  <c r="Z24" i="11"/>
  <c r="E42" i="9"/>
  <c r="U42" i="5"/>
  <c r="D42" i="8"/>
  <c r="O42" i="12"/>
  <c r="O42" i="10"/>
  <c r="U42" i="11"/>
  <c r="H25" i="9"/>
  <c r="H42" i="9" s="1"/>
  <c r="P25" i="9"/>
  <c r="P42" i="9" s="1"/>
  <c r="X25" i="9"/>
  <c r="Z24" i="9"/>
  <c r="G42" i="10"/>
  <c r="Y42" i="9"/>
  <c r="W42" i="10"/>
  <c r="P42" i="2"/>
  <c r="AA42" i="6"/>
  <c r="E42" i="1"/>
  <c r="L42" i="5"/>
  <c r="E25" i="4"/>
  <c r="E42" i="4" s="1"/>
  <c r="M25" i="4"/>
  <c r="M42" i="4" s="1"/>
  <c r="U25" i="4"/>
  <c r="U42" i="4" s="1"/>
  <c r="G40" i="12"/>
  <c r="G42" i="12" s="1"/>
  <c r="O40" i="12"/>
  <c r="W40" i="12"/>
  <c r="W42" i="12" s="1"/>
  <c r="X40" i="5"/>
  <c r="Z40" i="5" s="1"/>
  <c r="E40" i="3"/>
  <c r="M40" i="3"/>
  <c r="U40" i="3"/>
  <c r="Z12" i="1"/>
  <c r="Z12" i="12"/>
  <c r="F25" i="12"/>
  <c r="F42" i="12" s="1"/>
  <c r="N25" i="12"/>
  <c r="N42" i="12" s="1"/>
  <c r="V25" i="12"/>
  <c r="V42" i="12" s="1"/>
  <c r="G25" i="11"/>
  <c r="G42" i="11" s="1"/>
  <c r="O25" i="11"/>
  <c r="O42" i="11" s="1"/>
  <c r="W25" i="11"/>
  <c r="W42" i="11" s="1"/>
  <c r="H25" i="10"/>
  <c r="P25" i="10"/>
  <c r="P42" i="10" s="1"/>
  <c r="Z24" i="10"/>
  <c r="J25" i="8"/>
  <c r="J42" i="8" s="1"/>
  <c r="R25" i="8"/>
  <c r="R42" i="8" s="1"/>
  <c r="C25" i="7"/>
  <c r="C42" i="7" s="1"/>
  <c r="K25" i="7"/>
  <c r="K42" i="7" s="1"/>
  <c r="S25" i="7"/>
  <c r="S42" i="7" s="1"/>
  <c r="AA25" i="7"/>
  <c r="AA42" i="7" s="1"/>
  <c r="D25" i="6"/>
  <c r="D42" i="6" s="1"/>
  <c r="L25" i="6"/>
  <c r="L42" i="6" s="1"/>
  <c r="T25" i="6"/>
  <c r="T42" i="6" s="1"/>
  <c r="F25" i="4"/>
  <c r="F42" i="4" s="1"/>
  <c r="N25" i="4"/>
  <c r="N42" i="4" s="1"/>
  <c r="V25" i="4"/>
  <c r="V42" i="4" s="1"/>
  <c r="F25" i="3"/>
  <c r="F42" i="3" s="1"/>
  <c r="N25" i="3"/>
  <c r="V25" i="3"/>
  <c r="V42" i="3" s="1"/>
  <c r="F25" i="2"/>
  <c r="N25" i="2"/>
  <c r="V25" i="2"/>
  <c r="AA40" i="4"/>
  <c r="U25" i="6"/>
  <c r="U42" i="6" s="1"/>
  <c r="W25" i="4"/>
  <c r="O25" i="1"/>
  <c r="O42" i="1" s="1"/>
  <c r="G25" i="5"/>
  <c r="G42" i="5" s="1"/>
  <c r="H25" i="3"/>
  <c r="H42" i="3" s="1"/>
  <c r="Z12" i="6"/>
  <c r="H25" i="1"/>
  <c r="H42" i="1" s="1"/>
  <c r="P25" i="1"/>
  <c r="P42" i="1" s="1"/>
  <c r="X25" i="1"/>
  <c r="I25" i="12"/>
  <c r="I42" i="12" s="1"/>
  <c r="Q25" i="12"/>
  <c r="Q42" i="12" s="1"/>
  <c r="Y25" i="12"/>
  <c r="Y42" i="12" s="1"/>
  <c r="J25" i="11"/>
  <c r="R25" i="11"/>
  <c r="D25" i="9"/>
  <c r="D42" i="9" s="1"/>
  <c r="L25" i="9"/>
  <c r="L42" i="9" s="1"/>
  <c r="T25" i="9"/>
  <c r="T42" i="9" s="1"/>
  <c r="E25" i="8"/>
  <c r="E42" i="8" s="1"/>
  <c r="M25" i="8"/>
  <c r="M42" i="8" s="1"/>
  <c r="U25" i="8"/>
  <c r="U42" i="8" s="1"/>
  <c r="F25" i="7"/>
  <c r="N25" i="7"/>
  <c r="V25" i="7"/>
  <c r="H25" i="5"/>
  <c r="H42" i="5" s="1"/>
  <c r="P25" i="5"/>
  <c r="X25" i="5"/>
  <c r="I25" i="4"/>
  <c r="Q25" i="4"/>
  <c r="Y25" i="4"/>
  <c r="Y42" i="4" s="1"/>
  <c r="I25" i="3"/>
  <c r="Q25" i="3"/>
  <c r="Y25" i="3"/>
  <c r="Y42" i="3" s="1"/>
  <c r="I25" i="2"/>
  <c r="I42" i="2" s="1"/>
  <c r="Q25" i="2"/>
  <c r="Q42" i="2" s="1"/>
  <c r="Y25" i="2"/>
  <c r="Y42" i="2" s="1"/>
  <c r="I40" i="4"/>
  <c r="Q40" i="4"/>
  <c r="Y40" i="4"/>
  <c r="H40" i="2"/>
  <c r="H42" i="2" s="1"/>
  <c r="X40" i="2"/>
  <c r="Z40" i="2" s="1"/>
  <c r="E25" i="6"/>
  <c r="E42" i="6" s="1"/>
  <c r="G25" i="1"/>
  <c r="G42" i="1" s="1"/>
  <c r="W25" i="1"/>
  <c r="W42" i="1" s="1"/>
  <c r="AA42" i="9"/>
  <c r="W25" i="5"/>
  <c r="W42" i="5" s="1"/>
  <c r="P25" i="4"/>
  <c r="P25" i="3"/>
  <c r="P42" i="3" s="1"/>
  <c r="X40" i="1"/>
  <c r="Z40" i="1" s="1"/>
  <c r="Z34" i="1"/>
  <c r="J25" i="12"/>
  <c r="J42" i="12" s="1"/>
  <c r="R25" i="12"/>
  <c r="R42" i="12" s="1"/>
  <c r="C25" i="11"/>
  <c r="C42" i="11" s="1"/>
  <c r="K25" i="11"/>
  <c r="S25" i="11"/>
  <c r="S42" i="11" s="1"/>
  <c r="AA25" i="11"/>
  <c r="AA42" i="11" s="1"/>
  <c r="D25" i="10"/>
  <c r="L25" i="10"/>
  <c r="T25" i="10"/>
  <c r="F25" i="8"/>
  <c r="F42" i="8" s="1"/>
  <c r="N25" i="8"/>
  <c r="N42" i="8" s="1"/>
  <c r="V25" i="8"/>
  <c r="V42" i="8" s="1"/>
  <c r="G25" i="7"/>
  <c r="G42" i="7" s="1"/>
  <c r="O25" i="7"/>
  <c r="O42" i="7" s="1"/>
  <c r="W25" i="7"/>
  <c r="W42" i="7" s="1"/>
  <c r="H25" i="6"/>
  <c r="P25" i="6"/>
  <c r="J25" i="4"/>
  <c r="J42" i="4" s="1"/>
  <c r="R25" i="4"/>
  <c r="R42" i="4" s="1"/>
  <c r="AA25" i="4"/>
  <c r="AA42" i="4" s="1"/>
  <c r="D40" i="12"/>
  <c r="L40" i="12"/>
  <c r="T40" i="12"/>
  <c r="AA40" i="8"/>
  <c r="AA42" i="8" s="1"/>
  <c r="M25" i="6"/>
  <c r="M42" i="6" s="1"/>
  <c r="O25" i="4"/>
  <c r="Z12" i="10"/>
  <c r="O25" i="5"/>
  <c r="O42" i="5" s="1"/>
  <c r="H25" i="4"/>
  <c r="X25" i="2"/>
  <c r="X42" i="2" s="1"/>
  <c r="Z42" i="2" s="1"/>
  <c r="Z24" i="2"/>
  <c r="P40" i="5"/>
  <c r="J25" i="1"/>
  <c r="R25" i="1"/>
  <c r="Z24" i="1"/>
  <c r="D25" i="11"/>
  <c r="D42" i="11" s="1"/>
  <c r="L25" i="11"/>
  <c r="L42" i="11" s="1"/>
  <c r="T25" i="11"/>
  <c r="T42" i="11" s="1"/>
  <c r="E25" i="10"/>
  <c r="E42" i="10" s="1"/>
  <c r="M25" i="10"/>
  <c r="M42" i="10" s="1"/>
  <c r="U25" i="10"/>
  <c r="U42" i="10" s="1"/>
  <c r="F25" i="9"/>
  <c r="N25" i="9"/>
  <c r="V25" i="9"/>
  <c r="V42" i="9" s="1"/>
  <c r="H25" i="7"/>
  <c r="H42" i="7" s="1"/>
  <c r="P25" i="7"/>
  <c r="P42" i="7" s="1"/>
  <c r="X25" i="7"/>
  <c r="I25" i="6"/>
  <c r="I42" i="6" s="1"/>
  <c r="Q25" i="6"/>
  <c r="Q42" i="6" s="1"/>
  <c r="Y25" i="6"/>
  <c r="J25" i="5"/>
  <c r="R25" i="5"/>
  <c r="R42" i="5" s="1"/>
  <c r="K25" i="4"/>
  <c r="K42" i="4" s="1"/>
  <c r="S25" i="4"/>
  <c r="S42" i="4" s="1"/>
  <c r="K40" i="1"/>
  <c r="K40" i="11"/>
  <c r="C40" i="9"/>
  <c r="C42" i="9" s="1"/>
  <c r="S40" i="9"/>
  <c r="S42" i="9" s="1"/>
  <c r="G25" i="4"/>
  <c r="G42" i="4" s="1"/>
  <c r="C25" i="1"/>
  <c r="C42" i="1" s="1"/>
  <c r="K25" i="1"/>
  <c r="K42" i="1" s="1"/>
  <c r="S25" i="1"/>
  <c r="S42" i="1" s="1"/>
  <c r="AA25" i="1"/>
  <c r="AA42" i="1" s="1"/>
  <c r="D25" i="12"/>
  <c r="D42" i="12" s="1"/>
  <c r="L25" i="12"/>
  <c r="T25" i="12"/>
  <c r="T42" i="12" s="1"/>
  <c r="F25" i="10"/>
  <c r="F42" i="10" s="1"/>
  <c r="N25" i="10"/>
  <c r="N42" i="10" s="1"/>
  <c r="V25" i="10"/>
  <c r="V42" i="10" s="1"/>
  <c r="G25" i="9"/>
  <c r="G42" i="9" s="1"/>
  <c r="O25" i="9"/>
  <c r="O42" i="9" s="1"/>
  <c r="W25" i="9"/>
  <c r="W42" i="9" s="1"/>
  <c r="H25" i="8"/>
  <c r="P25" i="8"/>
  <c r="Z24" i="8"/>
  <c r="J25" i="6"/>
  <c r="J42" i="6" s="1"/>
  <c r="R25" i="6"/>
  <c r="R42" i="6" s="1"/>
  <c r="C25" i="5"/>
  <c r="C42" i="5" s="1"/>
  <c r="K25" i="5"/>
  <c r="K42" i="5" s="1"/>
  <c r="S25" i="5"/>
  <c r="S42" i="5" s="1"/>
  <c r="AA25" i="5"/>
  <c r="AA42" i="5" s="1"/>
  <c r="D25" i="4"/>
  <c r="D42" i="4" s="1"/>
  <c r="L25" i="4"/>
  <c r="L42" i="4" s="1"/>
  <c r="T25" i="4"/>
  <c r="T42" i="4" s="1"/>
  <c r="L40" i="1"/>
  <c r="L42" i="1" s="1"/>
  <c r="D40" i="8"/>
  <c r="L40" i="8"/>
  <c r="L42" i="8" s="1"/>
  <c r="T40" i="8"/>
  <c r="T42" i="8" s="1"/>
  <c r="G25" i="3"/>
  <c r="G42" i="3" s="1"/>
  <c r="O25" i="3"/>
  <c r="O42" i="3" s="1"/>
  <c r="W25" i="3"/>
  <c r="W42" i="3" s="1"/>
  <c r="G25" i="2"/>
  <c r="O25" i="2"/>
  <c r="W25" i="2"/>
  <c r="J40" i="1"/>
  <c r="R40" i="1"/>
  <c r="J40" i="11"/>
  <c r="R40" i="11"/>
  <c r="D40" i="10"/>
  <c r="L40" i="10"/>
  <c r="T40" i="10"/>
  <c r="I40" i="9"/>
  <c r="I42" i="9" s="1"/>
  <c r="Q40" i="9"/>
  <c r="Q42" i="9" s="1"/>
  <c r="Y40" i="9"/>
  <c r="C40" i="8"/>
  <c r="C42" i="8" s="1"/>
  <c r="K40" i="8"/>
  <c r="K42" i="8" s="1"/>
  <c r="S40" i="8"/>
  <c r="S42" i="8" s="1"/>
  <c r="C40" i="6"/>
  <c r="C42" i="6" s="1"/>
  <c r="K40" i="6"/>
  <c r="K42" i="6" s="1"/>
  <c r="S40" i="6"/>
  <c r="S42" i="6" s="1"/>
  <c r="AA40" i="6"/>
  <c r="F40" i="3"/>
  <c r="N40" i="3"/>
  <c r="J25" i="3"/>
  <c r="J42" i="3" s="1"/>
  <c r="R25" i="3"/>
  <c r="R42" i="3" s="1"/>
  <c r="AA25" i="3"/>
  <c r="AA42" i="3" s="1"/>
  <c r="J25" i="2"/>
  <c r="J42" i="2" s="1"/>
  <c r="R25" i="2"/>
  <c r="R42" i="2" s="1"/>
  <c r="E40" i="1"/>
  <c r="M40" i="1"/>
  <c r="M42" i="1" s="1"/>
  <c r="U40" i="1"/>
  <c r="U42" i="1" s="1"/>
  <c r="H40" i="12"/>
  <c r="H42" i="12" s="1"/>
  <c r="P40" i="12"/>
  <c r="P42" i="12" s="1"/>
  <c r="E40" i="11"/>
  <c r="E42" i="11" s="1"/>
  <c r="M40" i="11"/>
  <c r="M42" i="11" s="1"/>
  <c r="U40" i="11"/>
  <c r="G40" i="10"/>
  <c r="O40" i="10"/>
  <c r="W40" i="10"/>
  <c r="Y40" i="6"/>
  <c r="J40" i="5"/>
  <c r="R40" i="5"/>
  <c r="I40" i="3"/>
  <c r="Q40" i="3"/>
  <c r="Y40" i="3"/>
  <c r="C25" i="3"/>
  <c r="C42" i="3" s="1"/>
  <c r="K25" i="3"/>
  <c r="K42" i="3" s="1"/>
  <c r="S25" i="3"/>
  <c r="S42" i="3" s="1"/>
  <c r="C25" i="2"/>
  <c r="C42" i="2" s="1"/>
  <c r="K25" i="2"/>
  <c r="K42" i="2" s="1"/>
  <c r="S25" i="2"/>
  <c r="S42" i="2" s="1"/>
  <c r="AA25" i="2"/>
  <c r="AA42" i="2" s="1"/>
  <c r="F40" i="1"/>
  <c r="F42" i="1" s="1"/>
  <c r="N40" i="1"/>
  <c r="N42" i="1" s="1"/>
  <c r="V40" i="1"/>
  <c r="V42" i="1" s="1"/>
  <c r="F40" i="11"/>
  <c r="F42" i="11" s="1"/>
  <c r="N40" i="11"/>
  <c r="N42" i="11" s="1"/>
  <c r="V40" i="11"/>
  <c r="V42" i="11" s="1"/>
  <c r="H40" i="10"/>
  <c r="P40" i="10"/>
  <c r="E40" i="9"/>
  <c r="M40" i="9"/>
  <c r="M42" i="9" s="1"/>
  <c r="U40" i="9"/>
  <c r="U42" i="9" s="1"/>
  <c r="G40" i="8"/>
  <c r="G42" i="8" s="1"/>
  <c r="O40" i="8"/>
  <c r="O42" i="8" s="1"/>
  <c r="W40" i="8"/>
  <c r="W42" i="8" s="1"/>
  <c r="G40" i="6"/>
  <c r="G42" i="6" s="1"/>
  <c r="O40" i="6"/>
  <c r="O42" i="6" s="1"/>
  <c r="W40" i="6"/>
  <c r="W42" i="6" s="1"/>
  <c r="J40" i="3"/>
  <c r="Z48" i="5"/>
  <c r="Z48" i="4"/>
  <c r="D25" i="3"/>
  <c r="D42" i="3" s="1"/>
  <c r="L25" i="3"/>
  <c r="L42" i="3" s="1"/>
  <c r="T25" i="3"/>
  <c r="T42" i="3" s="1"/>
  <c r="D25" i="2"/>
  <c r="D42" i="2" s="1"/>
  <c r="L25" i="2"/>
  <c r="L42" i="2" s="1"/>
  <c r="T25" i="2"/>
  <c r="T42" i="2" s="1"/>
  <c r="Z34" i="4"/>
  <c r="AA40" i="12"/>
  <c r="AA42" i="12" s="1"/>
  <c r="X40" i="11"/>
  <c r="Z40" i="11" s="1"/>
  <c r="F40" i="9"/>
  <c r="N40" i="9"/>
  <c r="V40" i="9"/>
  <c r="H40" i="8"/>
  <c r="P40" i="8"/>
  <c r="E40" i="7"/>
  <c r="E42" i="7" s="1"/>
  <c r="M40" i="7"/>
  <c r="M42" i="7" s="1"/>
  <c r="U40" i="7"/>
  <c r="U42" i="7" s="1"/>
  <c r="H40" i="6"/>
  <c r="P40" i="6"/>
  <c r="X40" i="6"/>
  <c r="G40" i="4"/>
  <c r="O40" i="4"/>
  <c r="W40" i="4"/>
  <c r="F40" i="2"/>
  <c r="N40" i="2"/>
  <c r="V40" i="2"/>
  <c r="E25" i="3"/>
  <c r="E42" i="3" s="1"/>
  <c r="M25" i="3"/>
  <c r="M42" i="3" s="1"/>
  <c r="U25" i="3"/>
  <c r="E25" i="2"/>
  <c r="E42" i="2" s="1"/>
  <c r="M25" i="2"/>
  <c r="M42" i="2" s="1"/>
  <c r="U25" i="2"/>
  <c r="U42" i="2" s="1"/>
  <c r="Z34" i="9"/>
  <c r="Z34" i="2"/>
  <c r="C40" i="12"/>
  <c r="C42" i="12" s="1"/>
  <c r="K40" i="12"/>
  <c r="K42" i="12" s="1"/>
  <c r="S40" i="12"/>
  <c r="S42" i="12" s="1"/>
  <c r="AA40" i="10"/>
  <c r="AA42" i="10" s="1"/>
  <c r="F40" i="7"/>
  <c r="N40" i="7"/>
  <c r="V40" i="7"/>
  <c r="X40" i="7"/>
  <c r="Z40" i="7" s="1"/>
  <c r="E40" i="5"/>
  <c r="E42" i="5" s="1"/>
  <c r="M40" i="5"/>
  <c r="M42" i="5" s="1"/>
  <c r="U40" i="5"/>
  <c r="H40" i="4"/>
  <c r="P40" i="4"/>
  <c r="X40" i="4"/>
  <c r="Z40" i="4" s="1"/>
  <c r="T40" i="3"/>
  <c r="G40" i="2"/>
  <c r="O40" i="2"/>
  <c r="W40" i="2"/>
  <c r="X40" i="12"/>
  <c r="Z40" i="12" s="1"/>
  <c r="X40" i="10"/>
  <c r="Z40" i="10" s="1"/>
  <c r="X40" i="8"/>
  <c r="Z40" i="8" s="1"/>
  <c r="X40" i="3"/>
  <c r="Z40" i="3" s="1"/>
  <c r="Z39" i="1"/>
  <c r="X25" i="12"/>
  <c r="X25" i="10"/>
  <c r="X25" i="8"/>
  <c r="X25" i="6"/>
  <c r="X25" i="4"/>
  <c r="X25" i="3"/>
  <c r="Z25" i="12" l="1"/>
  <c r="X42" i="12"/>
  <c r="Z42" i="12" s="1"/>
  <c r="O42" i="2"/>
  <c r="Z25" i="5"/>
  <c r="X42" i="5"/>
  <c r="Z42" i="5" s="1"/>
  <c r="Z25" i="2"/>
  <c r="G42" i="2"/>
  <c r="H42" i="4"/>
  <c r="H42" i="6"/>
  <c r="L42" i="10"/>
  <c r="P42" i="5"/>
  <c r="Z25" i="1"/>
  <c r="X42" i="1"/>
  <c r="Z42" i="1" s="1"/>
  <c r="W42" i="4"/>
  <c r="N42" i="3"/>
  <c r="H42" i="10"/>
  <c r="D42" i="10"/>
  <c r="P42" i="8"/>
  <c r="J42" i="5"/>
  <c r="N42" i="9"/>
  <c r="Q42" i="3"/>
  <c r="V42" i="7"/>
  <c r="Z25" i="11"/>
  <c r="X42" i="11"/>
  <c r="Z42" i="11" s="1"/>
  <c r="Z25" i="3"/>
  <c r="X42" i="3"/>
  <c r="Z42" i="3" s="1"/>
  <c r="Z25" i="4"/>
  <c r="X42" i="4"/>
  <c r="Z42" i="4" s="1"/>
  <c r="H42" i="8"/>
  <c r="L42" i="12"/>
  <c r="Y42" i="6"/>
  <c r="F42" i="9"/>
  <c r="R42" i="1"/>
  <c r="P42" i="4"/>
  <c r="I42" i="3"/>
  <c r="N42" i="7"/>
  <c r="R42" i="11"/>
  <c r="P42" i="6"/>
  <c r="J42" i="1"/>
  <c r="K42" i="11"/>
  <c r="F42" i="7"/>
  <c r="J42" i="11"/>
  <c r="V42" i="2"/>
  <c r="Z25" i="9"/>
  <c r="X42" i="9"/>
  <c r="Z42" i="9" s="1"/>
  <c r="T42" i="10"/>
  <c r="Z25" i="6"/>
  <c r="X42" i="6"/>
  <c r="Z42" i="6" s="1"/>
  <c r="Z25" i="8"/>
  <c r="X42" i="8"/>
  <c r="Z42" i="8" s="1"/>
  <c r="U42" i="3"/>
  <c r="O42" i="4"/>
  <c r="Q42" i="4"/>
  <c r="N42" i="2"/>
  <c r="Z25" i="10"/>
  <c r="X42" i="10"/>
  <c r="Z42" i="10" s="1"/>
  <c r="Z40" i="6"/>
  <c r="W42" i="2"/>
  <c r="Z25" i="7"/>
  <c r="X42" i="7"/>
  <c r="Z42" i="7" s="1"/>
  <c r="I42" i="4"/>
  <c r="F42" i="2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<sst xmlns="http://schemas.openxmlformats.org/spreadsheetml/2006/main" count="1440" uniqueCount="86">
  <si>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</si>
  <si>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</si>
  <si>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</si>
  <si>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</si>
  <si>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</si>
  <si>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</si>
  <si>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</si>
  <si>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</si>
  <si>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</si>
  <si>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</si>
  <si>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</si>
  <si>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</si>
  <si>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</si>
  <si>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</si>
  <si>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</si>
  <si>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</si>
  <si>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</si>
  <si>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</si>
  <si>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</si>
  <si>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</si>
  <si>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</si>
  <si>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</si>
  <si>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</si>
  <si>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</si>
  <si>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</si>
  <si>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</si>
  <si>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</si>
  <si>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</si>
  <si>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</si>
  <si>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</si>
  <si>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</si>
  <si>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</si>
  <si>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</si>
  <si>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</si>
  <si>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</si>
  <si>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</si>
  <si>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</si>
  <si>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</si>
  <si>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</si>
  <si>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</si>
  <si>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</si>
  <si>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</si>
  <si>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</si>
  <si>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</si>
  <si>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</si>
  <si>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</si>
  <si>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</si>
  <si>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</si>
  <si>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</si>
  <si>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</si>
  <si>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</si>
  <si>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</si>
  <si>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</si>
  <si>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</si>
  <si>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</si>
  <si>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</si>
  <si>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</si>
  <si>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</si>
  <si>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</si>
  <si>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</si>
  <si>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</si>
  <si>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</si>
  <si>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</si>
  <si>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</si>
  <si>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</si>
  <si>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</si>
  <si>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</si>
  <si>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</si>
  <si>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</si>
  <si>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</si>
  <si>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</si>
  <si>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Waste water management                             ) for 2nd Quarter ended 31 December 2021 (Figures Finalised as at 2022/01/29)</t>
  </si>
  <si>
    <t>Gauteng: City of Tshwane (TSH) - Table C6 Quarterly Budget Statement - Financial Position ( Waste water management                             ) for 2nd Quarter ended 31 December 2021 (Figures Finalised as at 2022/01/29)</t>
  </si>
  <si>
    <t>Gauteng: Emfuleni (GT421) - Table C6 Quarterly Budget Statement - Financial Position ( Waste water management                             ) for 2nd Quarter ended 31 December 2021 (Figures Finalised as at 2022/01/29)</t>
  </si>
  <si>
    <t>Gauteng: Midvaal (GT422) - Table C6 Quarterly Budget Statement - Financial Position ( Waste water management                             ) for 2nd Quarter ended 31 December 2021 (Figures Finalised as at 2022/01/29)</t>
  </si>
  <si>
    <t>Gauteng: Lesedi (GT423) - Table C6 Quarterly Budget Statement - Financial Position ( Waste water management                             ) for 2nd Quarter ended 31 December 2021 (Figures Finalised as at 2022/01/29)</t>
  </si>
  <si>
    <t>Gauteng: Sedibeng (DC42) - Table C6 Quarterly Budget Statement - Financial Position ( Waste water management                             ) for 2nd Quarter ended 31 December 2021 (Figures Finalised as at 2022/01/29)</t>
  </si>
  <si>
    <t>Gauteng: Mogale City (GT481) - Table C6 Quarterly Budget Statement - Financial Position ( Waste water management                             ) for 2nd Quarter ended 31 December 2021 (Figures Finalised as at 2022/01/29)</t>
  </si>
  <si>
    <t>Gauteng: Merafong City (GT484) - Table C6 Quarterly Budget Statement - Financial Position ( Waste water management                             ) for 2nd Quarter ended 31 December 2021 (Figures Finalised as at 2022/01/29)</t>
  </si>
  <si>
    <t>Gauteng: Rand West City (GT485) - Table C6 Quarterly Budget Statement - Financial Position ( Waste water management                             ) for 2nd Quarter ended 31 December 2021 (Figures Finalised as at 2022/01/29)</t>
  </si>
  <si>
    <t>Gauteng: West Rand (DC48)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</si>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</sst>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374947750</v>
      </c>
      <c r="D6" s="18"/>
      <c r="E6" s="19">
        <v>1001442532</v>
      </c>
      <c r="F6" s="20">
        <v>1001442532</v>
      </c>
      <c r="G6" s="20">
        <v>373737726</v>
      </c>
      <c r="H6" s="20">
        <v>6120098</v>
      </c>
      <c r="I6" s="20">
        <v>14538532</v>
      </c>
      <c r="J6" s="20">
        <v>394396356</v>
      </c>
      <c r="K6" s="20">
        <v>-15871887</v>
      </c>
      <c r="L6" s="20">
        <v>31775976</v>
      </c>
      <c r="M6" s="20">
        <v>-6824550</v>
      </c>
      <c r="N6" s="20">
        <v>9079539</v>
      </c>
      <c r="O6" s="20"/>
      <c r="P6" s="20"/>
      <c r="Q6" s="20"/>
      <c r="R6" s="20"/>
      <c r="S6" s="20"/>
      <c r="T6" s="20"/>
      <c r="U6" s="20"/>
      <c r="V6" s="20"/>
      <c r="W6" s="20">
        <v>403475895</v>
      </c>
      <c r="X6" s="20">
        <v>418024272</v>
      </c>
      <c r="Y6" s="20">
        <v>-14548377</v>
      </c>
      <c r="Z6" s="21">
        <v>-3.48027087766808</v>
      </c>
      <c r="AA6" s="22">
        <v>1001442532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116721817</v>
      </c>
      <c r="D8" s="18"/>
      <c r="E8" s="19">
        <v>34092933</v>
      </c>
      <c r="F8" s="20">
        <v>34092933</v>
      </c>
      <c r="G8" s="20">
        <v>162803109</v>
      </c>
      <c r="H8" s="20">
        <v>25927244</v>
      </c>
      <c r="I8" s="20">
        <v>-899182209</v>
      </c>
      <c r="J8" s="20">
        <v>-710451856</v>
      </c>
      <c r="K8" s="20">
        <v>20096005</v>
      </c>
      <c r="L8" s="20">
        <v>24811310</v>
      </c>
      <c r="M8" s="20">
        <v>-94407701</v>
      </c>
      <c r="N8" s="20">
        <v>-49500386</v>
      </c>
      <c r="O8" s="20"/>
      <c r="P8" s="20"/>
      <c r="Q8" s="20"/>
      <c r="R8" s="20"/>
      <c r="S8" s="20"/>
      <c r="T8" s="20"/>
      <c r="U8" s="20"/>
      <c r="V8" s="20"/>
      <c r="W8" s="20">
        <v>-759952242</v>
      </c>
      <c r="X8" s="20">
        <v>23157275</v>
      </c>
      <c r="Y8" s="20">
        <v>-783109517</v>
      </c>
      <c r="Z8" s="21">
        <v>-3381.6997768519827</v>
      </c>
      <c r="AA8" s="22">
        <v>34092933</v>
      </c>
    </row>
    <row r="9" spans="1:27" ht="13.5" x14ac:dyDescent="0.25">
      <c r="A9" s="23" t="s">
        <v>37</v>
      </c>
      <c r="B9" s="17" t="s">
        <v>32</v>
      </c>
      <c r="C9" s="18">
        <v>123656729</v>
      </c>
      <c r="D9" s="18"/>
      <c r="E9" s="19">
        <v>389754008</v>
      </c>
      <c r="F9" s="20">
        <v>389754008</v>
      </c>
      <c r="G9" s="20">
        <v>46769340</v>
      </c>
      <c r="H9" s="20">
        <v>-20221450</v>
      </c>
      <c r="I9" s="20">
        <v>49918074</v>
      </c>
      <c r="J9" s="20">
        <v>76465964</v>
      </c>
      <c r="K9" s="20">
        <v>9291643</v>
      </c>
      <c r="L9" s="20">
        <v>130379953</v>
      </c>
      <c r="M9" s="20">
        <v>-80587826</v>
      </c>
      <c r="N9" s="20">
        <v>59083770</v>
      </c>
      <c r="O9" s="20"/>
      <c r="P9" s="20"/>
      <c r="Q9" s="20"/>
      <c r="R9" s="20"/>
      <c r="S9" s="20"/>
      <c r="T9" s="20"/>
      <c r="U9" s="20"/>
      <c r="V9" s="20"/>
      <c r="W9" s="20">
        <v>135549734</v>
      </c>
      <c r="X9" s="20">
        <v>194877042</v>
      </c>
      <c r="Y9" s="20">
        <v>-59327308</v>
      </c>
      <c r="Z9" s="21">
        <v>-30.443456751565428</v>
      </c>
      <c r="AA9" s="22">
        <v>389754008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-34087</v>
      </c>
      <c r="D11" s="18"/>
      <c r="E11" s="19">
        <v>-10000</v>
      </c>
      <c r="F11" s="20">
        <v>-10000</v>
      </c>
      <c r="G11" s="20">
        <v>-34087</v>
      </c>
      <c r="H11" s="20">
        <v>-520</v>
      </c>
      <c r="I11" s="20"/>
      <c r="J11" s="20">
        <v>-34607</v>
      </c>
      <c r="K11" s="20">
        <v>-679</v>
      </c>
      <c r="L11" s="20"/>
      <c r="M11" s="20"/>
      <c r="N11" s="20">
        <v>-679</v>
      </c>
      <c r="O11" s="20"/>
      <c r="P11" s="20"/>
      <c r="Q11" s="20"/>
      <c r="R11" s="20"/>
      <c r="S11" s="20"/>
      <c r="T11" s="20"/>
      <c r="U11" s="20"/>
      <c r="V11" s="20"/>
      <c r="W11" s="20">
        <v>-35286</v>
      </c>
      <c r="X11" s="20">
        <v>-5000</v>
      </c>
      <c r="Y11" s="20">
        <v>-30286</v>
      </c>
      <c r="Z11" s="21">
        <v>605.72</v>
      </c>
      <c r="AA11" s="22">
        <v>-10000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615292209</v>
      </c>
      <c r="D12" s="29">
        <f>SUM(D6:D11)</f>
        <v>0</v>
      </c>
      <c r="E12" s="30">
        <f t="shared" si="0"/>
        <v>1425279473</v>
      </c>
      <c r="F12" s="31">
        <f t="shared" si="0"/>
        <v>1425279473</v>
      </c>
      <c r="G12" s="31">
        <f t="shared" si="0"/>
        <v>583276088</v>
      </c>
      <c r="H12" s="31">
        <f t="shared" si="0"/>
        <v>11825372</v>
      </c>
      <c r="I12" s="31">
        <f t="shared" si="0"/>
        <v>-834725603</v>
      </c>
      <c r="J12" s="31">
        <f t="shared" si="0"/>
        <v>-239624143</v>
      </c>
      <c r="K12" s="31">
        <f t="shared" si="0"/>
        <v>13515082</v>
      </c>
      <c r="L12" s="31">
        <f t="shared" si="0"/>
        <v>186967239</v>
      </c>
      <c r="M12" s="31">
        <f t="shared" si="0"/>
        <v>-181820077</v>
      </c>
      <c r="N12" s="31">
        <f t="shared" si="0"/>
        <v>18662244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-220961899</v>
      </c>
      <c r="X12" s="31">
        <f t="shared" si="0"/>
        <v>636053589</v>
      </c>
      <c r="Y12" s="31">
        <f t="shared" si="0"/>
        <v>-857015488</v>
      </c>
      <c r="Z12" s="32">
        <f>+IF(X12&lt;&gt;0,+(Y12/X12)*100,0)</f>
        <v>-134.73950981825212</v>
      </c>
      <c r="AA12" s="33">
        <f>SUM(AA6:AA11)</f>
        <v>1425279473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8072762</v>
      </c>
      <c r="X16" s="20">
        <v>3591894</v>
      </c>
      <c r="Y16" s="24">
        <v>4480868</v>
      </c>
      <c r="Z16" s="25">
        <v>124.74944973320483</v>
      </c>
      <c r="AA16" s="26">
        <v>7183752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-14262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-7128</v>
      </c>
      <c r="Y17" s="20">
        <v>7128</v>
      </c>
      <c r="Z17" s="21">
        <v>-100</v>
      </c>
      <c r="AA17" s="22">
        <v>-14262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3472061504</v>
      </c>
      <c r="D19" s="18"/>
      <c r="E19" s="19">
        <v>3879018774</v>
      </c>
      <c r="F19" s="20">
        <v>3879927610</v>
      </c>
      <c r="G19" s="20">
        <v>2955789745</v>
      </c>
      <c r="H19" s="20">
        <v>233260680</v>
      </c>
      <c r="I19" s="20">
        <v>26850902</v>
      </c>
      <c r="J19" s="20">
        <v>3215901327</v>
      </c>
      <c r="K19" s="20">
        <v>32601365</v>
      </c>
      <c r="L19" s="20">
        <v>67877041</v>
      </c>
      <c r="M19" s="20">
        <v>48342563</v>
      </c>
      <c r="N19" s="20">
        <v>148820969</v>
      </c>
      <c r="O19" s="20"/>
      <c r="P19" s="20"/>
      <c r="Q19" s="20"/>
      <c r="R19" s="20"/>
      <c r="S19" s="20"/>
      <c r="T19" s="20"/>
      <c r="U19" s="20"/>
      <c r="V19" s="20"/>
      <c r="W19" s="20">
        <v>3364722296</v>
      </c>
      <c r="X19" s="20">
        <v>1960025533</v>
      </c>
      <c r="Y19" s="20">
        <v>1404696763</v>
      </c>
      <c r="Z19" s="21">
        <v>71.667268581444546</v>
      </c>
      <c r="AA19" s="22">
        <v>3879927610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7987912</v>
      </c>
      <c r="D22" s="18"/>
      <c r="E22" s="19">
        <v>9094295</v>
      </c>
      <c r="F22" s="20">
        <v>9094295</v>
      </c>
      <c r="G22" s="20">
        <v>7833559</v>
      </c>
      <c r="H22" s="20">
        <v>-181400</v>
      </c>
      <c r="I22" s="20">
        <v>-167877</v>
      </c>
      <c r="J22" s="20">
        <v>7484282</v>
      </c>
      <c r="K22" s="20">
        <v>139693</v>
      </c>
      <c r="L22" s="20">
        <v>-167877</v>
      </c>
      <c r="M22" s="20">
        <v>-77061</v>
      </c>
      <c r="N22" s="20">
        <v>-105245</v>
      </c>
      <c r="O22" s="20"/>
      <c r="P22" s="20"/>
      <c r="Q22" s="20"/>
      <c r="R22" s="20"/>
      <c r="S22" s="20"/>
      <c r="T22" s="20"/>
      <c r="U22" s="20"/>
      <c r="V22" s="20"/>
      <c r="W22" s="20">
        <v>7379037</v>
      </c>
      <c r="X22" s="20">
        <v>4547208</v>
      </c>
      <c r="Y22" s="20">
        <v>2831829</v>
      </c>
      <c r="Z22" s="21">
        <v>62.276214327561</v>
      </c>
      <c r="AA22" s="22">
        <v>9094295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3488002641</v>
      </c>
      <c r="D24" s="29">
        <f>SUM(D15:D23)</f>
        <v>0</v>
      </c>
      <c r="E24" s="36">
        <f t="shared" si="1"/>
        <v>3895282559</v>
      </c>
      <c r="F24" s="37">
        <f t="shared" si="1"/>
        <v>3896191395</v>
      </c>
      <c r="G24" s="37">
        <f t="shared" si="1"/>
        <v>2970016816</v>
      </c>
      <c r="H24" s="37">
        <f t="shared" si="1"/>
        <v>234638993</v>
      </c>
      <c r="I24" s="37">
        <f t="shared" si="1"/>
        <v>26802562</v>
      </c>
      <c r="J24" s="37">
        <f t="shared" si="1"/>
        <v>3231458371</v>
      </c>
      <c r="K24" s="37">
        <f t="shared" si="1"/>
        <v>32741058</v>
      </c>
      <c r="L24" s="37">
        <f t="shared" si="1"/>
        <v>67709164</v>
      </c>
      <c r="M24" s="37">
        <f t="shared" si="1"/>
        <v>48265502</v>
      </c>
      <c r="N24" s="37">
        <f t="shared" si="1"/>
        <v>148715724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3380174095</v>
      </c>
      <c r="X24" s="37">
        <f t="shared" si="1"/>
        <v>1968157507</v>
      </c>
      <c r="Y24" s="37">
        <f t="shared" si="1"/>
        <v>1412016588</v>
      </c>
      <c r="Z24" s="38">
        <f>+IF(X24&lt;&gt;0,+(Y24/X24)*100,0)</f>
        <v>71.743068477903066</v>
      </c>
      <c r="AA24" s="39">
        <f>SUM(AA15:AA23)</f>
        <v>3896191395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4103294850</v>
      </c>
      <c r="D25" s="29">
        <f>+D12+D24</f>
        <v>0</v>
      </c>
      <c r="E25" s="30">
        <f t="shared" si="2"/>
        <v>5320562032</v>
      </c>
      <c r="F25" s="31">
        <f t="shared" si="2"/>
        <v>5321470868</v>
      </c>
      <c r="G25" s="31">
        <f t="shared" si="2"/>
        <v>3553292904</v>
      </c>
      <c r="H25" s="31">
        <f t="shared" si="2"/>
        <v>246464365</v>
      </c>
      <c r="I25" s="31">
        <f t="shared" si="2"/>
        <v>-807923041</v>
      </c>
      <c r="J25" s="31">
        <f t="shared" si="2"/>
        <v>2991834228</v>
      </c>
      <c r="K25" s="31">
        <f t="shared" si="2"/>
        <v>46256140</v>
      </c>
      <c r="L25" s="31">
        <f t="shared" si="2"/>
        <v>254676403</v>
      </c>
      <c r="M25" s="31">
        <f t="shared" si="2"/>
        <v>-133554575</v>
      </c>
      <c r="N25" s="31">
        <f t="shared" si="2"/>
        <v>167377968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3159212196</v>
      </c>
      <c r="X25" s="31">
        <f t="shared" si="2"/>
        <v>2604211096</v>
      </c>
      <c r="Y25" s="31">
        <f t="shared" si="2"/>
        <v>555001100</v>
      </c>
      <c r="Z25" s="32">
        <f>+IF(X25&lt;&gt;0,+(Y25/X25)*100,0)</f>
        <v>21.311678644349037</v>
      </c>
      <c r="AA25" s="33">
        <f>+AA12+AA24</f>
        <v>5321470868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/>
      <c r="R30" s="20"/>
      <c r="S30" s="20"/>
      <c r="T30" s="20"/>
      <c r="U30" s="20"/>
      <c r="V30" s="20"/>
      <c r="W30" s="20">
        <v>52214587</v>
      </c>
      <c r="X30" s="20">
        <v>26734488</v>
      </c>
      <c r="Y30" s="20">
        <v>25480099</v>
      </c>
      <c r="Z30" s="21">
        <v>95.307974478508811</v>
      </c>
      <c r="AA30" s="22">
        <v>53469004</v>
      </c>
    </row>
    <row r="31" spans="1:27" ht="13.5" x14ac:dyDescent="0.25">
      <c r="A31" s="23" t="s">
        <v>57</v>
      </c>
      <c r="B31" s="17" t="s">
        <v>32</v>
      </c>
      <c r="C31" s="18">
        <v>-14058413</v>
      </c>
      <c r="D31" s="18"/>
      <c r="E31" s="19">
        <v>-13226566</v>
      </c>
      <c r="F31" s="20">
        <v>-13226566</v>
      </c>
      <c r="G31" s="20">
        <v>-14089232</v>
      </c>
      <c r="H31" s="20">
        <v>26690</v>
      </c>
      <c r="I31" s="20">
        <v>-748</v>
      </c>
      <c r="J31" s="20">
        <v>-14063290</v>
      </c>
      <c r="K31" s="20">
        <v>-941</v>
      </c>
      <c r="L31" s="20">
        <v>-261</v>
      </c>
      <c r="M31" s="20">
        <v>-780</v>
      </c>
      <c r="N31" s="20">
        <v>-1982</v>
      </c>
      <c r="O31" s="20"/>
      <c r="P31" s="20"/>
      <c r="Q31" s="20"/>
      <c r="R31" s="20"/>
      <c r="S31" s="20"/>
      <c r="T31" s="20"/>
      <c r="U31" s="20"/>
      <c r="V31" s="20"/>
      <c r="W31" s="20">
        <v>-14065272</v>
      </c>
      <c r="X31" s="20">
        <v>-6613296</v>
      </c>
      <c r="Y31" s="20">
        <v>-7451976</v>
      </c>
      <c r="Z31" s="21">
        <v>112.68172481618848</v>
      </c>
      <c r="AA31" s="22">
        <v>-13226566</v>
      </c>
    </row>
    <row r="32" spans="1:27" ht="13.5" x14ac:dyDescent="0.25">
      <c r="A32" s="23" t="s">
        <v>58</v>
      </c>
      <c r="B32" s="17" t="s">
        <v>32</v>
      </c>
      <c r="C32" s="18">
        <v>805179773</v>
      </c>
      <c r="D32" s="18"/>
      <c r="E32" s="19">
        <v>1396635973</v>
      </c>
      <c r="F32" s="20">
        <v>1396635973</v>
      </c>
      <c r="G32" s="20">
        <v>177194559</v>
      </c>
      <c r="H32" s="20">
        <v>77838509</v>
      </c>
      <c r="I32" s="20">
        <v>203386869</v>
      </c>
      <c r="J32" s="20">
        <v>458419937</v>
      </c>
      <c r="K32" s="20">
        <v>46783718</v>
      </c>
      <c r="L32" s="20">
        <v>145555074</v>
      </c>
      <c r="M32" s="20">
        <v>97985590</v>
      </c>
      <c r="N32" s="20">
        <v>290324382</v>
      </c>
      <c r="O32" s="20"/>
      <c r="P32" s="20"/>
      <c r="Q32" s="20"/>
      <c r="R32" s="20"/>
      <c r="S32" s="20"/>
      <c r="T32" s="20"/>
      <c r="U32" s="20"/>
      <c r="V32" s="20"/>
      <c r="W32" s="20">
        <v>748744319</v>
      </c>
      <c r="X32" s="20">
        <v>698317862</v>
      </c>
      <c r="Y32" s="20">
        <v>50426457</v>
      </c>
      <c r="Z32" s="21">
        <v>7.2211323444566284</v>
      </c>
      <c r="AA32" s="22">
        <v>1396635973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843892778</v>
      </c>
      <c r="D34" s="29">
        <f>SUM(D29:D33)</f>
        <v>0</v>
      </c>
      <c r="E34" s="30">
        <f t="shared" si="3"/>
        <v>1436878411</v>
      </c>
      <c r="F34" s="31">
        <f t="shared" si="3"/>
        <v>1436878411</v>
      </c>
      <c r="G34" s="31">
        <f t="shared" si="3"/>
        <v>214992522</v>
      </c>
      <c r="H34" s="31">
        <f t="shared" si="3"/>
        <v>78749421</v>
      </c>
      <c r="I34" s="31">
        <f t="shared" si="3"/>
        <v>203386121</v>
      </c>
      <c r="J34" s="31">
        <f t="shared" si="3"/>
        <v>497128064</v>
      </c>
      <c r="K34" s="31">
        <f t="shared" si="3"/>
        <v>46782777</v>
      </c>
      <c r="L34" s="31">
        <f t="shared" si="3"/>
        <v>145554813</v>
      </c>
      <c r="M34" s="31">
        <f t="shared" si="3"/>
        <v>97427980</v>
      </c>
      <c r="N34" s="31">
        <f t="shared" si="3"/>
        <v>289765570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786893634</v>
      </c>
      <c r="X34" s="31">
        <f t="shared" si="3"/>
        <v>718439054</v>
      </c>
      <c r="Y34" s="31">
        <f t="shared" si="3"/>
        <v>68454580</v>
      </c>
      <c r="Z34" s="32">
        <f>+IF(X34&lt;&gt;0,+(Y34/X34)*100,0)</f>
        <v>9.5282375893780404</v>
      </c>
      <c r="AA34" s="33">
        <f>SUM(AA29:AA33)</f>
        <v>1436878411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/>
      <c r="Q37" s="20"/>
      <c r="R37" s="20"/>
      <c r="S37" s="20"/>
      <c r="T37" s="20"/>
      <c r="U37" s="20"/>
      <c r="V37" s="20"/>
      <c r="W37" s="20">
        <v>316508074</v>
      </c>
      <c r="X37" s="20">
        <v>144214662</v>
      </c>
      <c r="Y37" s="20">
        <v>172293412</v>
      </c>
      <c r="Z37" s="21">
        <v>119.47010769265611</v>
      </c>
      <c r="AA37" s="22">
        <v>288429377</v>
      </c>
    </row>
    <row r="38" spans="1:27" ht="13.5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/>
      <c r="P38" s="20"/>
      <c r="Q38" s="20"/>
      <c r="R38" s="20"/>
      <c r="S38" s="20"/>
      <c r="T38" s="20"/>
      <c r="U38" s="20"/>
      <c r="V38" s="20"/>
      <c r="W38" s="20">
        <v>74744754</v>
      </c>
      <c r="X38" s="20">
        <v>38719878</v>
      </c>
      <c r="Y38" s="20">
        <v>36024876</v>
      </c>
      <c r="Z38" s="21">
        <v>93.039745631429938</v>
      </c>
      <c r="AA38" s="22">
        <v>77439800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391252828</v>
      </c>
      <c r="X39" s="37">
        <f t="shared" si="4"/>
        <v>182934540</v>
      </c>
      <c r="Y39" s="37">
        <f t="shared" si="4"/>
        <v>208318288</v>
      </c>
      <c r="Z39" s="38">
        <f>+IF(X39&lt;&gt;0,+(Y39/X39)*100,0)</f>
        <v>113.87586401124688</v>
      </c>
      <c r="AA39" s="39">
        <f>SUM(AA37:AA38)</f>
        <v>365869177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1273742823</v>
      </c>
      <c r="D40" s="29">
        <f>+D34+D39</f>
        <v>0</v>
      </c>
      <c r="E40" s="30">
        <f t="shared" si="5"/>
        <v>1802747588</v>
      </c>
      <c r="F40" s="31">
        <f t="shared" si="5"/>
        <v>1802747588</v>
      </c>
      <c r="G40" s="31">
        <f t="shared" si="5"/>
        <v>623811112</v>
      </c>
      <c r="H40" s="31">
        <f t="shared" si="5"/>
        <v>102758396</v>
      </c>
      <c r="I40" s="31">
        <f t="shared" si="5"/>
        <v>207453505</v>
      </c>
      <c r="J40" s="31">
        <f t="shared" si="5"/>
        <v>934023013</v>
      </c>
      <c r="K40" s="31">
        <f t="shared" si="5"/>
        <v>49462725</v>
      </c>
      <c r="L40" s="31">
        <f t="shared" si="5"/>
        <v>100453691</v>
      </c>
      <c r="M40" s="31">
        <f t="shared" si="5"/>
        <v>94207033</v>
      </c>
      <c r="N40" s="31">
        <f t="shared" si="5"/>
        <v>244123449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1178146462</v>
      </c>
      <c r="X40" s="31">
        <f t="shared" si="5"/>
        <v>901373594</v>
      </c>
      <c r="Y40" s="31">
        <f t="shared" si="5"/>
        <v>276772868</v>
      </c>
      <c r="Z40" s="32">
        <f>+IF(X40&lt;&gt;0,+(Y40/X40)*100,0)</f>
        <v>30.705677406387387</v>
      </c>
      <c r="AA40" s="33">
        <f>+AA34+AA39</f>
        <v>1802747588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2829552027</v>
      </c>
      <c r="D42" s="43">
        <f>+D25-D40</f>
        <v>0</v>
      </c>
      <c r="E42" s="44">
        <f t="shared" si="6"/>
        <v>3517814444</v>
      </c>
      <c r="F42" s="45">
        <f t="shared" si="6"/>
        <v>3518723280</v>
      </c>
      <c r="G42" s="45">
        <f t="shared" si="6"/>
        <v>2929481792</v>
      </c>
      <c r="H42" s="45">
        <f t="shared" si="6"/>
        <v>143705969</v>
      </c>
      <c r="I42" s="45">
        <f t="shared" si="6"/>
        <v>-1015376546</v>
      </c>
      <c r="J42" s="45">
        <f t="shared" si="6"/>
        <v>2057811215</v>
      </c>
      <c r="K42" s="45">
        <f t="shared" si="6"/>
        <v>-3206585</v>
      </c>
      <c r="L42" s="45">
        <f t="shared" si="6"/>
        <v>154222712</v>
      </c>
      <c r="M42" s="45">
        <f t="shared" si="6"/>
        <v>-227761608</v>
      </c>
      <c r="N42" s="45">
        <f t="shared" si="6"/>
        <v>-76745481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1981065734</v>
      </c>
      <c r="X42" s="45">
        <f t="shared" si="6"/>
        <v>1702837502</v>
      </c>
      <c r="Y42" s="45">
        <f t="shared" si="6"/>
        <v>278228232</v>
      </c>
      <c r="Z42" s="46">
        <f>+IF(X42&lt;&gt;0,+(Y42/X42)*100,0)</f>
        <v>16.339094697715908</v>
      </c>
      <c r="AA42" s="47">
        <f>+AA25-AA40</f>
        <v>3518723280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1755160328</v>
      </c>
      <c r="D45" s="18"/>
      <c r="E45" s="19">
        <v>2092982834</v>
      </c>
      <c r="F45" s="20">
        <v>2092982834</v>
      </c>
      <c r="G45" s="20">
        <v>1900787502</v>
      </c>
      <c r="H45" s="20">
        <v>318618284</v>
      </c>
      <c r="I45" s="20">
        <v>-785774199</v>
      </c>
      <c r="J45" s="20">
        <v>1433631587</v>
      </c>
      <c r="K45" s="20">
        <v>53889495</v>
      </c>
      <c r="L45" s="20">
        <v>32495852</v>
      </c>
      <c r="M45" s="20">
        <v>-54123360</v>
      </c>
      <c r="N45" s="20">
        <v>32261987</v>
      </c>
      <c r="O45" s="20"/>
      <c r="P45" s="20"/>
      <c r="Q45" s="20"/>
      <c r="R45" s="20"/>
      <c r="S45" s="20"/>
      <c r="T45" s="20"/>
      <c r="U45" s="20"/>
      <c r="V45" s="20"/>
      <c r="W45" s="20">
        <v>1465893574</v>
      </c>
      <c r="X45" s="20">
        <v>1046491062</v>
      </c>
      <c r="Y45" s="20">
        <v>419402512</v>
      </c>
      <c r="Z45" s="48">
        <v>40.077027623958813</v>
      </c>
      <c r="AA45" s="22">
        <v>2092982834</v>
      </c>
    </row>
    <row r="46" spans="1:27" ht="13.5" x14ac:dyDescent="0.25">
      <c r="A46" s="23" t="s">
        <v>69</v>
      </c>
      <c r="B46" s="17" t="s">
        <v>32</v>
      </c>
      <c r="C46" s="18">
        <v>-4096022</v>
      </c>
      <c r="D46" s="18"/>
      <c r="E46" s="19">
        <v>-1045716</v>
      </c>
      <c r="F46" s="20">
        <v>-1045716</v>
      </c>
      <c r="G46" s="20">
        <v>-3346341</v>
      </c>
      <c r="H46" s="20">
        <v>-749681</v>
      </c>
      <c r="I46" s="20"/>
      <c r="J46" s="20">
        <v>-4096022</v>
      </c>
      <c r="K46" s="20"/>
      <c r="L46" s="20"/>
      <c r="M46" s="20">
        <v>-999896</v>
      </c>
      <c r="N46" s="20">
        <v>-999896</v>
      </c>
      <c r="O46" s="20"/>
      <c r="P46" s="20"/>
      <c r="Q46" s="20"/>
      <c r="R46" s="20"/>
      <c r="S46" s="20"/>
      <c r="T46" s="20"/>
      <c r="U46" s="20"/>
      <c r="V46" s="20"/>
      <c r="W46" s="20">
        <v>-5095918</v>
      </c>
      <c r="X46" s="20">
        <v>-522858</v>
      </c>
      <c r="Y46" s="20">
        <v>-4573060</v>
      </c>
      <c r="Z46" s="48">
        <v>874.62752793301433</v>
      </c>
      <c r="AA46" s="22">
        <v>-1045716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1751064306</v>
      </c>
      <c r="D48" s="51">
        <f>SUM(D45:D47)</f>
        <v>0</v>
      </c>
      <c r="E48" s="52">
        <f t="shared" si="7"/>
        <v>2091937118</v>
      </c>
      <c r="F48" s="53">
        <f t="shared" si="7"/>
        <v>2091937118</v>
      </c>
      <c r="G48" s="53">
        <f t="shared" si="7"/>
        <v>1897441161</v>
      </c>
      <c r="H48" s="53">
        <f t="shared" si="7"/>
        <v>317868603</v>
      </c>
      <c r="I48" s="53">
        <f t="shared" si="7"/>
        <v>-785774199</v>
      </c>
      <c r="J48" s="53">
        <f t="shared" si="7"/>
        <v>1429535565</v>
      </c>
      <c r="K48" s="53">
        <f t="shared" si="7"/>
        <v>53889495</v>
      </c>
      <c r="L48" s="53">
        <f t="shared" si="7"/>
        <v>32495852</v>
      </c>
      <c r="M48" s="53">
        <f t="shared" si="7"/>
        <v>-55123256</v>
      </c>
      <c r="N48" s="53">
        <f t="shared" si="7"/>
        <v>31262091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1460797656</v>
      </c>
      <c r="X48" s="53">
        <f t="shared" si="7"/>
        <v>1045968204</v>
      </c>
      <c r="Y48" s="53">
        <f t="shared" si="7"/>
        <v>414829452</v>
      </c>
      <c r="Z48" s="54">
        <f>+IF(X48&lt;&gt;0,+(Y48/X48)*100,0)</f>
        <v>39.659852987271108</v>
      </c>
      <c r="AA48" s="55">
        <f>SUM(AA45:AA47)</f>
        <v>2091937118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163149558</v>
      </c>
      <c r="D6" s="18"/>
      <c r="E6" s="19">
        <v>40742914</v>
      </c>
      <c r="F6" s="20">
        <v>40742914</v>
      </c>
      <c r="G6" s="20">
        <v>150913937</v>
      </c>
      <c r="H6" s="20"/>
      <c r="I6" s="20"/>
      <c r="J6" s="20">
        <v>150913937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150913937</v>
      </c>
      <c r="X6" s="20">
        <v>20371464</v>
      </c>
      <c r="Y6" s="20">
        <v>130542473</v>
      </c>
      <c r="Z6" s="21">
        <v>640.81046408839347</v>
      </c>
      <c r="AA6" s="22">
        <v>40742914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11588889</v>
      </c>
      <c r="D8" s="18"/>
      <c r="E8" s="19">
        <v>11295834</v>
      </c>
      <c r="F8" s="20">
        <v>11295834</v>
      </c>
      <c r="G8" s="20">
        <v>12036114</v>
      </c>
      <c r="H8" s="20">
        <v>-2607562</v>
      </c>
      <c r="I8" s="20">
        <v>-1562186</v>
      </c>
      <c r="J8" s="20">
        <v>7866366</v>
      </c>
      <c r="K8" s="20">
        <v>13548</v>
      </c>
      <c r="L8" s="20">
        <v>1606542</v>
      </c>
      <c r="M8" s="20">
        <v>1764355</v>
      </c>
      <c r="N8" s="20">
        <v>3384445</v>
      </c>
      <c r="O8" s="20"/>
      <c r="P8" s="20"/>
      <c r="Q8" s="20"/>
      <c r="R8" s="20"/>
      <c r="S8" s="20"/>
      <c r="T8" s="20"/>
      <c r="U8" s="20"/>
      <c r="V8" s="20"/>
      <c r="W8" s="20">
        <v>11250811</v>
      </c>
      <c r="X8" s="20">
        <v>5647956</v>
      </c>
      <c r="Y8" s="20">
        <v>5602855</v>
      </c>
      <c r="Z8" s="21">
        <v>99.201463325847442</v>
      </c>
      <c r="AA8" s="22">
        <v>11295834</v>
      </c>
    </row>
    <row r="9" spans="1:27" ht="13.5" x14ac:dyDescent="0.25">
      <c r="A9" s="23" t="s">
        <v>37</v>
      </c>
      <c r="B9" s="17" t="s">
        <v>32</v>
      </c>
      <c r="C9" s="18">
        <v>110880473</v>
      </c>
      <c r="D9" s="18"/>
      <c r="E9" s="19">
        <v>389754008</v>
      </c>
      <c r="F9" s="20">
        <v>389754008</v>
      </c>
      <c r="G9" s="20">
        <v>35377694</v>
      </c>
      <c r="H9" s="20">
        <v>-20377550</v>
      </c>
      <c r="I9" s="20">
        <v>47909720</v>
      </c>
      <c r="J9" s="20">
        <v>62909864</v>
      </c>
      <c r="K9" s="20">
        <v>8721076</v>
      </c>
      <c r="L9" s="20">
        <v>129016077</v>
      </c>
      <c r="M9" s="20">
        <v>-81615155</v>
      </c>
      <c r="N9" s="20">
        <v>56121998</v>
      </c>
      <c r="O9" s="20"/>
      <c r="P9" s="20"/>
      <c r="Q9" s="20"/>
      <c r="R9" s="20"/>
      <c r="S9" s="20"/>
      <c r="T9" s="20"/>
      <c r="U9" s="20"/>
      <c r="V9" s="20"/>
      <c r="W9" s="20">
        <v>119031862</v>
      </c>
      <c r="X9" s="20">
        <v>194877042</v>
      </c>
      <c r="Y9" s="20">
        <v>-75845180</v>
      </c>
      <c r="Z9" s="21">
        <v>-38.919504946098272</v>
      </c>
      <c r="AA9" s="22">
        <v>389754008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285618920</v>
      </c>
      <c r="D12" s="29">
        <f>SUM(D6:D11)</f>
        <v>0</v>
      </c>
      <c r="E12" s="30">
        <f t="shared" si="0"/>
        <v>441792756</v>
      </c>
      <c r="F12" s="31">
        <f t="shared" si="0"/>
        <v>441792756</v>
      </c>
      <c r="G12" s="31">
        <f t="shared" si="0"/>
        <v>198327745</v>
      </c>
      <c r="H12" s="31">
        <f t="shared" si="0"/>
        <v>-22985112</v>
      </c>
      <c r="I12" s="31">
        <f t="shared" si="0"/>
        <v>46347534</v>
      </c>
      <c r="J12" s="31">
        <f t="shared" si="0"/>
        <v>221690167</v>
      </c>
      <c r="K12" s="31">
        <f t="shared" si="0"/>
        <v>8734624</v>
      </c>
      <c r="L12" s="31">
        <f t="shared" si="0"/>
        <v>130622619</v>
      </c>
      <c r="M12" s="31">
        <f t="shared" si="0"/>
        <v>-79850800</v>
      </c>
      <c r="N12" s="31">
        <f t="shared" si="0"/>
        <v>59506443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281196610</v>
      </c>
      <c r="X12" s="31">
        <f t="shared" si="0"/>
        <v>220896462</v>
      </c>
      <c r="Y12" s="31">
        <f t="shared" si="0"/>
        <v>60300148</v>
      </c>
      <c r="Z12" s="32">
        <f>+IF(X12&lt;&gt;0,+(Y12/X12)*100,0)</f>
        <v>27.29792385719605</v>
      </c>
      <c r="AA12" s="33">
        <f>SUM(AA6:AA11)</f>
        <v>441792756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8072762</v>
      </c>
      <c r="X16" s="20">
        <v>3591894</v>
      </c>
      <c r="Y16" s="24">
        <v>4480868</v>
      </c>
      <c r="Z16" s="25">
        <v>124.74944973320483</v>
      </c>
      <c r="AA16" s="26">
        <v>7183752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2185354077</v>
      </c>
      <c r="D19" s="18"/>
      <c r="E19" s="19">
        <v>2410449455</v>
      </c>
      <c r="F19" s="20">
        <v>2410449455</v>
      </c>
      <c r="G19" s="20">
        <v>2180407200</v>
      </c>
      <c r="H19" s="20">
        <v>-11102368</v>
      </c>
      <c r="I19" s="20">
        <v>-7048757</v>
      </c>
      <c r="J19" s="20">
        <v>2162256075</v>
      </c>
      <c r="K19" s="20">
        <v>-5341203</v>
      </c>
      <c r="L19" s="20">
        <v>-7106538</v>
      </c>
      <c r="M19" s="20">
        <v>3749671</v>
      </c>
      <c r="N19" s="20">
        <v>-8698070</v>
      </c>
      <c r="O19" s="20"/>
      <c r="P19" s="20"/>
      <c r="Q19" s="20"/>
      <c r="R19" s="20"/>
      <c r="S19" s="20"/>
      <c r="T19" s="20"/>
      <c r="U19" s="20"/>
      <c r="V19" s="20"/>
      <c r="W19" s="20">
        <v>2153558005</v>
      </c>
      <c r="X19" s="20">
        <v>1205226330</v>
      </c>
      <c r="Y19" s="20">
        <v>948331675</v>
      </c>
      <c r="Z19" s="21">
        <v>78.68494500945728</v>
      </c>
      <c r="AA19" s="22">
        <v>2410449455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7871058</v>
      </c>
      <c r="D22" s="18"/>
      <c r="E22" s="19">
        <v>9016963</v>
      </c>
      <c r="F22" s="20">
        <v>9016963</v>
      </c>
      <c r="G22" s="20">
        <v>7716705</v>
      </c>
      <c r="H22" s="20">
        <v>-181400</v>
      </c>
      <c r="I22" s="20">
        <v>-167877</v>
      </c>
      <c r="J22" s="20">
        <v>7367428</v>
      </c>
      <c r="K22" s="20">
        <v>139693</v>
      </c>
      <c r="L22" s="20">
        <v>-167877</v>
      </c>
      <c r="M22" s="20">
        <v>-77061</v>
      </c>
      <c r="N22" s="20">
        <v>-105245</v>
      </c>
      <c r="O22" s="20"/>
      <c r="P22" s="20"/>
      <c r="Q22" s="20"/>
      <c r="R22" s="20"/>
      <c r="S22" s="20"/>
      <c r="T22" s="20"/>
      <c r="U22" s="20"/>
      <c r="V22" s="20"/>
      <c r="W22" s="20">
        <v>7262183</v>
      </c>
      <c r="X22" s="20">
        <v>4508544</v>
      </c>
      <c r="Y22" s="20">
        <v>2753639</v>
      </c>
      <c r="Z22" s="21">
        <v>61.076014784373847</v>
      </c>
      <c r="AA22" s="22">
        <v>9016963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2201178360</v>
      </c>
      <c r="D24" s="29">
        <f>SUM(D15:D23)</f>
        <v>0</v>
      </c>
      <c r="E24" s="36">
        <f t="shared" si="1"/>
        <v>2426650170</v>
      </c>
      <c r="F24" s="37">
        <f t="shared" si="1"/>
        <v>2426650170</v>
      </c>
      <c r="G24" s="37">
        <f t="shared" si="1"/>
        <v>2194517417</v>
      </c>
      <c r="H24" s="37">
        <f t="shared" si="1"/>
        <v>-9724055</v>
      </c>
      <c r="I24" s="37">
        <f t="shared" si="1"/>
        <v>-7097097</v>
      </c>
      <c r="J24" s="37">
        <f t="shared" si="1"/>
        <v>2177696265</v>
      </c>
      <c r="K24" s="37">
        <f t="shared" si="1"/>
        <v>-5201510</v>
      </c>
      <c r="L24" s="37">
        <f t="shared" si="1"/>
        <v>-7274415</v>
      </c>
      <c r="M24" s="37">
        <f t="shared" si="1"/>
        <v>3672610</v>
      </c>
      <c r="N24" s="37">
        <f t="shared" si="1"/>
        <v>-8803315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2168892950</v>
      </c>
      <c r="X24" s="37">
        <f t="shared" si="1"/>
        <v>1213326768</v>
      </c>
      <c r="Y24" s="37">
        <f t="shared" si="1"/>
        <v>955566182</v>
      </c>
      <c r="Z24" s="38">
        <f>+IF(X24&lt;&gt;0,+(Y24/X24)*100,0)</f>
        <v>78.755880707644621</v>
      </c>
      <c r="AA24" s="39">
        <f>SUM(AA15:AA23)</f>
        <v>2426650170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2486797280</v>
      </c>
      <c r="D25" s="29">
        <f>+D12+D24</f>
        <v>0</v>
      </c>
      <c r="E25" s="30">
        <f t="shared" si="2"/>
        <v>2868442926</v>
      </c>
      <c r="F25" s="31">
        <f t="shared" si="2"/>
        <v>2868442926</v>
      </c>
      <c r="G25" s="31">
        <f t="shared" si="2"/>
        <v>2392845162</v>
      </c>
      <c r="H25" s="31">
        <f t="shared" si="2"/>
        <v>-32709167</v>
      </c>
      <c r="I25" s="31">
        <f t="shared" si="2"/>
        <v>39250437</v>
      </c>
      <c r="J25" s="31">
        <f t="shared" si="2"/>
        <v>2399386432</v>
      </c>
      <c r="K25" s="31">
        <f t="shared" si="2"/>
        <v>3533114</v>
      </c>
      <c r="L25" s="31">
        <f t="shared" si="2"/>
        <v>123348204</v>
      </c>
      <c r="M25" s="31">
        <f t="shared" si="2"/>
        <v>-76178190</v>
      </c>
      <c r="N25" s="31">
        <f t="shared" si="2"/>
        <v>50703128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2450089560</v>
      </c>
      <c r="X25" s="31">
        <f t="shared" si="2"/>
        <v>1434223230</v>
      </c>
      <c r="Y25" s="31">
        <f t="shared" si="2"/>
        <v>1015866330</v>
      </c>
      <c r="Z25" s="32">
        <f>+IF(X25&lt;&gt;0,+(Y25/X25)*100,0)</f>
        <v>70.830419473822076</v>
      </c>
      <c r="AA25" s="33">
        <f>+AA12+AA24</f>
        <v>2868442926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/>
      <c r="R30" s="20"/>
      <c r="S30" s="20"/>
      <c r="T30" s="20"/>
      <c r="U30" s="20"/>
      <c r="V30" s="20"/>
      <c r="W30" s="20">
        <v>52214587</v>
      </c>
      <c r="X30" s="20">
        <v>26734488</v>
      </c>
      <c r="Y30" s="20">
        <v>25480099</v>
      </c>
      <c r="Z30" s="21">
        <v>95.307974478508811</v>
      </c>
      <c r="AA30" s="22">
        <v>53469004</v>
      </c>
    </row>
    <row r="31" spans="1:27" ht="13.5" x14ac:dyDescent="0.25">
      <c r="A31" s="23" t="s">
        <v>57</v>
      </c>
      <c r="B31" s="17" t="s">
        <v>32</v>
      </c>
      <c r="C31" s="18">
        <v>-13950358</v>
      </c>
      <c r="D31" s="18"/>
      <c r="E31" s="19">
        <v>-13226566</v>
      </c>
      <c r="F31" s="20">
        <v>-13226566</v>
      </c>
      <c r="G31" s="20">
        <v>-13978713</v>
      </c>
      <c r="H31" s="20">
        <v>28355</v>
      </c>
      <c r="I31" s="20"/>
      <c r="J31" s="20">
        <v>-13950358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-13950358</v>
      </c>
      <c r="X31" s="20">
        <v>-6613296</v>
      </c>
      <c r="Y31" s="20">
        <v>-7337062</v>
      </c>
      <c r="Z31" s="21">
        <v>110.94410411994262</v>
      </c>
      <c r="AA31" s="22">
        <v>-13226566</v>
      </c>
    </row>
    <row r="32" spans="1:27" ht="13.5" x14ac:dyDescent="0.25">
      <c r="A32" s="23" t="s">
        <v>58</v>
      </c>
      <c r="B32" s="17" t="s">
        <v>32</v>
      </c>
      <c r="C32" s="18">
        <v>858853297</v>
      </c>
      <c r="D32" s="18"/>
      <c r="E32" s="19">
        <v>1026173220</v>
      </c>
      <c r="F32" s="20">
        <v>1026173220</v>
      </c>
      <c r="G32" s="20">
        <v>229572396</v>
      </c>
      <c r="H32" s="20">
        <v>81348827</v>
      </c>
      <c r="I32" s="20">
        <v>195579033</v>
      </c>
      <c r="J32" s="20">
        <v>506500256</v>
      </c>
      <c r="K32" s="20">
        <v>57226880</v>
      </c>
      <c r="L32" s="20">
        <v>138182425</v>
      </c>
      <c r="M32" s="20">
        <v>113346955</v>
      </c>
      <c r="N32" s="20">
        <v>308756260</v>
      </c>
      <c r="O32" s="20"/>
      <c r="P32" s="20"/>
      <c r="Q32" s="20"/>
      <c r="R32" s="20"/>
      <c r="S32" s="20"/>
      <c r="T32" s="20"/>
      <c r="U32" s="20"/>
      <c r="V32" s="20"/>
      <c r="W32" s="20">
        <v>815256516</v>
      </c>
      <c r="X32" s="20">
        <v>513086424</v>
      </c>
      <c r="Y32" s="20">
        <v>302170092</v>
      </c>
      <c r="Z32" s="21">
        <v>58.892630532746267</v>
      </c>
      <c r="AA32" s="22">
        <v>1026173220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897674357</v>
      </c>
      <c r="D34" s="29">
        <f>SUM(D29:D33)</f>
        <v>0</v>
      </c>
      <c r="E34" s="30">
        <f t="shared" si="3"/>
        <v>1066415658</v>
      </c>
      <c r="F34" s="31">
        <f t="shared" si="3"/>
        <v>1066415658</v>
      </c>
      <c r="G34" s="31">
        <f t="shared" si="3"/>
        <v>267480878</v>
      </c>
      <c r="H34" s="31">
        <f t="shared" si="3"/>
        <v>82261404</v>
      </c>
      <c r="I34" s="31">
        <f t="shared" si="3"/>
        <v>195579033</v>
      </c>
      <c r="J34" s="31">
        <f t="shared" si="3"/>
        <v>545321315</v>
      </c>
      <c r="K34" s="31">
        <f t="shared" si="3"/>
        <v>57226880</v>
      </c>
      <c r="L34" s="31">
        <f t="shared" si="3"/>
        <v>138182425</v>
      </c>
      <c r="M34" s="31">
        <f t="shared" si="3"/>
        <v>112790125</v>
      </c>
      <c r="N34" s="31">
        <f t="shared" si="3"/>
        <v>308199430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853520745</v>
      </c>
      <c r="X34" s="31">
        <f t="shared" si="3"/>
        <v>533207616</v>
      </c>
      <c r="Y34" s="31">
        <f t="shared" si="3"/>
        <v>320313129</v>
      </c>
      <c r="Z34" s="32">
        <f>+IF(X34&lt;&gt;0,+(Y34/X34)*100,0)</f>
        <v>60.072872064903137</v>
      </c>
      <c r="AA34" s="33">
        <f>SUM(AA29:AA33)</f>
        <v>1066415658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/>
      <c r="Q37" s="20"/>
      <c r="R37" s="20"/>
      <c r="S37" s="20"/>
      <c r="T37" s="20"/>
      <c r="U37" s="20"/>
      <c r="V37" s="20"/>
      <c r="W37" s="20">
        <v>316508074</v>
      </c>
      <c r="X37" s="20">
        <v>144214662</v>
      </c>
      <c r="Y37" s="20">
        <v>172293412</v>
      </c>
      <c r="Z37" s="21">
        <v>119.47010769265611</v>
      </c>
      <c r="AA37" s="22">
        <v>288429377</v>
      </c>
    </row>
    <row r="38" spans="1:27" ht="13.5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/>
      <c r="P38" s="20"/>
      <c r="Q38" s="20"/>
      <c r="R38" s="20"/>
      <c r="S38" s="20"/>
      <c r="T38" s="20"/>
      <c r="U38" s="20"/>
      <c r="V38" s="20"/>
      <c r="W38" s="20">
        <v>74744754</v>
      </c>
      <c r="X38" s="20">
        <v>38719878</v>
      </c>
      <c r="Y38" s="20">
        <v>36024876</v>
      </c>
      <c r="Z38" s="21">
        <v>93.039745631429938</v>
      </c>
      <c r="AA38" s="22">
        <v>77439800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391252828</v>
      </c>
      <c r="X39" s="37">
        <f t="shared" si="4"/>
        <v>182934540</v>
      </c>
      <c r="Y39" s="37">
        <f t="shared" si="4"/>
        <v>208318288</v>
      </c>
      <c r="Z39" s="38">
        <f>+IF(X39&lt;&gt;0,+(Y39/X39)*100,0)</f>
        <v>113.87586401124688</v>
      </c>
      <c r="AA39" s="39">
        <f>SUM(AA37:AA38)</f>
        <v>365869177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1327524402</v>
      </c>
      <c r="D40" s="29">
        <f>+D34+D39</f>
        <v>0</v>
      </c>
      <c r="E40" s="30">
        <f t="shared" si="5"/>
        <v>1432284835</v>
      </c>
      <c r="F40" s="31">
        <f t="shared" si="5"/>
        <v>1432284835</v>
      </c>
      <c r="G40" s="31">
        <f t="shared" si="5"/>
        <v>676299468</v>
      </c>
      <c r="H40" s="31">
        <f t="shared" si="5"/>
        <v>106270379</v>
      </c>
      <c r="I40" s="31">
        <f t="shared" si="5"/>
        <v>199646417</v>
      </c>
      <c r="J40" s="31">
        <f t="shared" si="5"/>
        <v>982216264</v>
      </c>
      <c r="K40" s="31">
        <f t="shared" si="5"/>
        <v>59906828</v>
      </c>
      <c r="L40" s="31">
        <f t="shared" si="5"/>
        <v>93081303</v>
      </c>
      <c r="M40" s="31">
        <f t="shared" si="5"/>
        <v>109569178</v>
      </c>
      <c r="N40" s="31">
        <f t="shared" si="5"/>
        <v>262557309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1244773573</v>
      </c>
      <c r="X40" s="31">
        <f t="shared" si="5"/>
        <v>716142156</v>
      </c>
      <c r="Y40" s="31">
        <f t="shared" si="5"/>
        <v>528631417</v>
      </c>
      <c r="Z40" s="32">
        <f>+IF(X40&lt;&gt;0,+(Y40/X40)*100,0)</f>
        <v>73.81654781400691</v>
      </c>
      <c r="AA40" s="33">
        <f>+AA34+AA39</f>
        <v>1432284835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1159272878</v>
      </c>
      <c r="D42" s="43">
        <f>+D25-D40</f>
        <v>0</v>
      </c>
      <c r="E42" s="44">
        <f t="shared" si="6"/>
        <v>1436158091</v>
      </c>
      <c r="F42" s="45">
        <f t="shared" si="6"/>
        <v>1436158091</v>
      </c>
      <c r="G42" s="45">
        <f t="shared" si="6"/>
        <v>1716545694</v>
      </c>
      <c r="H42" s="45">
        <f t="shared" si="6"/>
        <v>-138979546</v>
      </c>
      <c r="I42" s="45">
        <f t="shared" si="6"/>
        <v>-160395980</v>
      </c>
      <c r="J42" s="45">
        <f t="shared" si="6"/>
        <v>1417170168</v>
      </c>
      <c r="K42" s="45">
        <f t="shared" si="6"/>
        <v>-56373714</v>
      </c>
      <c r="L42" s="45">
        <f t="shared" si="6"/>
        <v>30266901</v>
      </c>
      <c r="M42" s="45">
        <f t="shared" si="6"/>
        <v>-185747368</v>
      </c>
      <c r="N42" s="45">
        <f t="shared" si="6"/>
        <v>-211854181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1205315987</v>
      </c>
      <c r="X42" s="45">
        <f t="shared" si="6"/>
        <v>718081074</v>
      </c>
      <c r="Y42" s="45">
        <f t="shared" si="6"/>
        <v>487234913</v>
      </c>
      <c r="Z42" s="46">
        <f>+IF(X42&lt;&gt;0,+(Y42/X42)*100,0)</f>
        <v>67.852354092262289</v>
      </c>
      <c r="AA42" s="47">
        <f>+AA25-AA40</f>
        <v>1436158091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1602512983</v>
      </c>
      <c r="D45" s="18"/>
      <c r="E45" s="19">
        <v>1898023478</v>
      </c>
      <c r="F45" s="20">
        <v>1898023478</v>
      </c>
      <c r="G45" s="20">
        <v>1711014941</v>
      </c>
      <c r="H45" s="20">
        <v>-40320741</v>
      </c>
      <c r="I45" s="20">
        <v>-1198324</v>
      </c>
      <c r="J45" s="20">
        <v>1669495876</v>
      </c>
      <c r="K45" s="20">
        <v>42829128</v>
      </c>
      <c r="L45" s="20">
        <v>23485933</v>
      </c>
      <c r="M45" s="20">
        <v>18961698</v>
      </c>
      <c r="N45" s="20">
        <v>85276759</v>
      </c>
      <c r="O45" s="20"/>
      <c r="P45" s="20"/>
      <c r="Q45" s="20"/>
      <c r="R45" s="20"/>
      <c r="S45" s="20"/>
      <c r="T45" s="20"/>
      <c r="U45" s="20"/>
      <c r="V45" s="20"/>
      <c r="W45" s="20">
        <v>1754772635</v>
      </c>
      <c r="X45" s="20">
        <v>949011456</v>
      </c>
      <c r="Y45" s="20">
        <v>805761179</v>
      </c>
      <c r="Z45" s="48">
        <v>84.905316359005042</v>
      </c>
      <c r="AA45" s="22">
        <v>1898023478</v>
      </c>
    </row>
    <row r="46" spans="1:27" ht="13.5" x14ac:dyDescent="0.25">
      <c r="A46" s="23" t="s">
        <v>69</v>
      </c>
      <c r="B46" s="17" t="s">
        <v>32</v>
      </c>
      <c r="C46" s="18">
        <v>-1045716</v>
      </c>
      <c r="D46" s="18"/>
      <c r="E46" s="19">
        <v>-1045716</v>
      </c>
      <c r="F46" s="20">
        <v>-1045716</v>
      </c>
      <c r="G46" s="20">
        <v>-1045716</v>
      </c>
      <c r="H46" s="20"/>
      <c r="I46" s="20"/>
      <c r="J46" s="20">
        <v>-1045716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-1045716</v>
      </c>
      <c r="X46" s="20">
        <v>-522858</v>
      </c>
      <c r="Y46" s="20">
        <v>-522858</v>
      </c>
      <c r="Z46" s="48">
        <v>100</v>
      </c>
      <c r="AA46" s="22">
        <v>-1045716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1601467267</v>
      </c>
      <c r="D48" s="51">
        <f>SUM(D45:D47)</f>
        <v>0</v>
      </c>
      <c r="E48" s="52">
        <f t="shared" si="7"/>
        <v>1896977762</v>
      </c>
      <c r="F48" s="53">
        <f t="shared" si="7"/>
        <v>1896977762</v>
      </c>
      <c r="G48" s="53">
        <f t="shared" si="7"/>
        <v>1709969225</v>
      </c>
      <c r="H48" s="53">
        <f t="shared" si="7"/>
        <v>-40320741</v>
      </c>
      <c r="I48" s="53">
        <f t="shared" si="7"/>
        <v>-1198324</v>
      </c>
      <c r="J48" s="53">
        <f t="shared" si="7"/>
        <v>1668450160</v>
      </c>
      <c r="K48" s="53">
        <f t="shared" si="7"/>
        <v>42829128</v>
      </c>
      <c r="L48" s="53">
        <f t="shared" si="7"/>
        <v>23485933</v>
      </c>
      <c r="M48" s="53">
        <f t="shared" si="7"/>
        <v>18961698</v>
      </c>
      <c r="N48" s="53">
        <f t="shared" si="7"/>
        <v>85276759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1753726919</v>
      </c>
      <c r="X48" s="53">
        <f t="shared" si="7"/>
        <v>948488598</v>
      </c>
      <c r="Y48" s="53">
        <f t="shared" si="7"/>
        <v>805238321</v>
      </c>
      <c r="Z48" s="54">
        <f>+IF(X48&lt;&gt;0,+(Y48/X48)*100,0)</f>
        <v>84.896995356395422</v>
      </c>
      <c r="AA48" s="55">
        <f>SUM(AA45:AA47)</f>
        <v>1896977762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1720611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1720611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277780829</v>
      </c>
      <c r="D19" s="18"/>
      <c r="E19" s="19">
        <v>366587000</v>
      </c>
      <c r="F19" s="20">
        <v>366587000</v>
      </c>
      <c r="G19" s="20">
        <v>6883233</v>
      </c>
      <c r="H19" s="20">
        <v>8111767</v>
      </c>
      <c r="I19" s="20">
        <v>4052357</v>
      </c>
      <c r="J19" s="20">
        <v>19047357</v>
      </c>
      <c r="K19" s="20">
        <v>-14528730</v>
      </c>
      <c r="L19" s="20">
        <v>15490349</v>
      </c>
      <c r="M19" s="20">
        <v>24347382</v>
      </c>
      <c r="N19" s="20">
        <v>25309001</v>
      </c>
      <c r="O19" s="20"/>
      <c r="P19" s="20"/>
      <c r="Q19" s="20"/>
      <c r="R19" s="20"/>
      <c r="S19" s="20"/>
      <c r="T19" s="20"/>
      <c r="U19" s="20"/>
      <c r="V19" s="20"/>
      <c r="W19" s="20">
        <v>44356358</v>
      </c>
      <c r="X19" s="20">
        <v>183293499</v>
      </c>
      <c r="Y19" s="20">
        <v>-138937141</v>
      </c>
      <c r="Z19" s="21">
        <v>-75.800364856366244</v>
      </c>
      <c r="AA19" s="22">
        <v>366587000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277780829</v>
      </c>
      <c r="D24" s="29">
        <f>SUM(D15:D23)</f>
        <v>0</v>
      </c>
      <c r="E24" s="36">
        <f t="shared" si="1"/>
        <v>366587000</v>
      </c>
      <c r="F24" s="37">
        <f t="shared" si="1"/>
        <v>366587000</v>
      </c>
      <c r="G24" s="37">
        <f t="shared" si="1"/>
        <v>6883233</v>
      </c>
      <c r="H24" s="37">
        <f t="shared" si="1"/>
        <v>8111767</v>
      </c>
      <c r="I24" s="37">
        <f t="shared" si="1"/>
        <v>4052357</v>
      </c>
      <c r="J24" s="37">
        <f t="shared" si="1"/>
        <v>19047357</v>
      </c>
      <c r="K24" s="37">
        <f t="shared" si="1"/>
        <v>-14528730</v>
      </c>
      <c r="L24" s="37">
        <f t="shared" si="1"/>
        <v>15490349</v>
      </c>
      <c r="M24" s="37">
        <f t="shared" si="1"/>
        <v>24347382</v>
      </c>
      <c r="N24" s="37">
        <f t="shared" si="1"/>
        <v>25309001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44356358</v>
      </c>
      <c r="X24" s="37">
        <f t="shared" si="1"/>
        <v>183293499</v>
      </c>
      <c r="Y24" s="37">
        <f t="shared" si="1"/>
        <v>-138937141</v>
      </c>
      <c r="Z24" s="38">
        <f>+IF(X24&lt;&gt;0,+(Y24/X24)*100,0)</f>
        <v>-75.800364856366244</v>
      </c>
      <c r="AA24" s="39">
        <f>SUM(AA15:AA23)</f>
        <v>366587000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279501440</v>
      </c>
      <c r="D25" s="29">
        <f>+D12+D24</f>
        <v>0</v>
      </c>
      <c r="E25" s="30">
        <f t="shared" si="2"/>
        <v>366587000</v>
      </c>
      <c r="F25" s="31">
        <f t="shared" si="2"/>
        <v>366587000</v>
      </c>
      <c r="G25" s="31">
        <f t="shared" si="2"/>
        <v>6883233</v>
      </c>
      <c r="H25" s="31">
        <f t="shared" si="2"/>
        <v>8111767</v>
      </c>
      <c r="I25" s="31">
        <f t="shared" si="2"/>
        <v>4052357</v>
      </c>
      <c r="J25" s="31">
        <f t="shared" si="2"/>
        <v>19047357</v>
      </c>
      <c r="K25" s="31">
        <f t="shared" si="2"/>
        <v>-14528730</v>
      </c>
      <c r="L25" s="31">
        <f t="shared" si="2"/>
        <v>15490349</v>
      </c>
      <c r="M25" s="31">
        <f t="shared" si="2"/>
        <v>24347382</v>
      </c>
      <c r="N25" s="31">
        <f t="shared" si="2"/>
        <v>25309001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44356358</v>
      </c>
      <c r="X25" s="31">
        <f t="shared" si="2"/>
        <v>183293499</v>
      </c>
      <c r="Y25" s="31">
        <f t="shared" si="2"/>
        <v>-138937141</v>
      </c>
      <c r="Z25" s="32">
        <f>+IF(X25&lt;&gt;0,+(Y25/X25)*100,0)</f>
        <v>-75.800364856366244</v>
      </c>
      <c r="AA25" s="33">
        <f>+AA12+AA24</f>
        <v>366587000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366587000</v>
      </c>
      <c r="F32" s="20">
        <v>366587000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183293499</v>
      </c>
      <c r="Y32" s="20">
        <v>-183293499</v>
      </c>
      <c r="Z32" s="21">
        <v>-100</v>
      </c>
      <c r="AA32" s="22">
        <v>366587000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366587000</v>
      </c>
      <c r="F34" s="31">
        <f t="shared" si="3"/>
        <v>366587000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183293499</v>
      </c>
      <c r="Y34" s="31">
        <f t="shared" si="3"/>
        <v>-183293499</v>
      </c>
      <c r="Z34" s="32">
        <f>+IF(X34&lt;&gt;0,+(Y34/X34)*100,0)</f>
        <v>-100</v>
      </c>
      <c r="AA34" s="33">
        <f>SUM(AA29:AA33)</f>
        <v>366587000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366587000</v>
      </c>
      <c r="F40" s="31">
        <f t="shared" si="5"/>
        <v>366587000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183293499</v>
      </c>
      <c r="Y40" s="31">
        <f t="shared" si="5"/>
        <v>-183293499</v>
      </c>
      <c r="Z40" s="32">
        <f>+IF(X40&lt;&gt;0,+(Y40/X40)*100,0)</f>
        <v>-100</v>
      </c>
      <c r="AA40" s="33">
        <f>+AA34+AA39</f>
        <v>366587000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279501440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6883233</v>
      </c>
      <c r="H42" s="45">
        <f t="shared" si="6"/>
        <v>8111767</v>
      </c>
      <c r="I42" s="45">
        <f t="shared" si="6"/>
        <v>4052357</v>
      </c>
      <c r="J42" s="45">
        <f t="shared" si="6"/>
        <v>19047357</v>
      </c>
      <c r="K42" s="45">
        <f t="shared" si="6"/>
        <v>-14528730</v>
      </c>
      <c r="L42" s="45">
        <f t="shared" si="6"/>
        <v>15490349</v>
      </c>
      <c r="M42" s="45">
        <f t="shared" si="6"/>
        <v>24347382</v>
      </c>
      <c r="N42" s="45">
        <f t="shared" si="6"/>
        <v>25309001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44356358</v>
      </c>
      <c r="X42" s="45">
        <f t="shared" si="6"/>
        <v>0</v>
      </c>
      <c r="Y42" s="45">
        <f t="shared" si="6"/>
        <v>44356358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864856806</v>
      </c>
      <c r="F6" s="20">
        <v>864856806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349731397</v>
      </c>
      <c r="Y6" s="20">
        <v>-349731397</v>
      </c>
      <c r="Z6" s="21">
        <v>-100</v>
      </c>
      <c r="AA6" s="22">
        <v>864856806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-73328584</v>
      </c>
      <c r="F8" s="20">
        <v>-73328584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-30553576</v>
      </c>
      <c r="Y8" s="20">
        <v>30553576</v>
      </c>
      <c r="Z8" s="21">
        <v>-100</v>
      </c>
      <c r="AA8" s="22">
        <v>-73328584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791528222</v>
      </c>
      <c r="F12" s="31">
        <f t="shared" si="0"/>
        <v>791528222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319177821</v>
      </c>
      <c r="Y12" s="31">
        <f t="shared" si="0"/>
        <v>-319177821</v>
      </c>
      <c r="Z12" s="32">
        <f>+IF(X12&lt;&gt;0,+(Y12/X12)*100,0)</f>
        <v>-100</v>
      </c>
      <c r="AA12" s="33">
        <f>SUM(AA6:AA11)</f>
        <v>791528222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-14262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-7128</v>
      </c>
      <c r="Y17" s="20">
        <v>7128</v>
      </c>
      <c r="Z17" s="21">
        <v>-100</v>
      </c>
      <c r="AA17" s="22">
        <v>-14262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12458442</v>
      </c>
      <c r="D19" s="18"/>
      <c r="E19" s="19">
        <v>240995773</v>
      </c>
      <c r="F19" s="20">
        <v>240995773</v>
      </c>
      <c r="G19" s="20">
        <v>2364627</v>
      </c>
      <c r="H19" s="20">
        <v>94918</v>
      </c>
      <c r="I19" s="20">
        <v>14182114</v>
      </c>
      <c r="J19" s="20">
        <v>16641659</v>
      </c>
      <c r="K19" s="20">
        <v>53296504</v>
      </c>
      <c r="L19" s="20">
        <v>45929922</v>
      </c>
      <c r="M19" s="20">
        <v>11475324</v>
      </c>
      <c r="N19" s="20">
        <v>110701750</v>
      </c>
      <c r="O19" s="20"/>
      <c r="P19" s="20"/>
      <c r="Q19" s="20"/>
      <c r="R19" s="20"/>
      <c r="S19" s="20"/>
      <c r="T19" s="20"/>
      <c r="U19" s="20"/>
      <c r="V19" s="20"/>
      <c r="W19" s="20">
        <v>127343409</v>
      </c>
      <c r="X19" s="20">
        <v>115846900</v>
      </c>
      <c r="Y19" s="20">
        <v>11496509</v>
      </c>
      <c r="Z19" s="21">
        <v>9.9238814331673968</v>
      </c>
      <c r="AA19" s="22">
        <v>240995773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-39522</v>
      </c>
      <c r="F22" s="20">
        <v>-39522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-19764</v>
      </c>
      <c r="Y22" s="20">
        <v>19764</v>
      </c>
      <c r="Z22" s="21">
        <v>-100</v>
      </c>
      <c r="AA22" s="22">
        <v>-39522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12458442</v>
      </c>
      <c r="D24" s="29">
        <f>SUM(D15:D23)</f>
        <v>0</v>
      </c>
      <c r="E24" s="36">
        <f t="shared" si="1"/>
        <v>240941989</v>
      </c>
      <c r="F24" s="37">
        <f t="shared" si="1"/>
        <v>240941989</v>
      </c>
      <c r="G24" s="37">
        <f t="shared" si="1"/>
        <v>2364627</v>
      </c>
      <c r="H24" s="37">
        <f t="shared" si="1"/>
        <v>94918</v>
      </c>
      <c r="I24" s="37">
        <f t="shared" si="1"/>
        <v>14182114</v>
      </c>
      <c r="J24" s="37">
        <f t="shared" si="1"/>
        <v>16641659</v>
      </c>
      <c r="K24" s="37">
        <f t="shared" si="1"/>
        <v>53296504</v>
      </c>
      <c r="L24" s="37">
        <f t="shared" si="1"/>
        <v>45929922</v>
      </c>
      <c r="M24" s="37">
        <f t="shared" si="1"/>
        <v>11475324</v>
      </c>
      <c r="N24" s="37">
        <f t="shared" si="1"/>
        <v>110701750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127343409</v>
      </c>
      <c r="X24" s="37">
        <f t="shared" si="1"/>
        <v>115820008</v>
      </c>
      <c r="Y24" s="37">
        <f t="shared" si="1"/>
        <v>11523401</v>
      </c>
      <c r="Z24" s="38">
        <f>+IF(X24&lt;&gt;0,+(Y24/X24)*100,0)</f>
        <v>9.9494044241475095</v>
      </c>
      <c r="AA24" s="39">
        <f>SUM(AA15:AA23)</f>
        <v>240941989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12458442</v>
      </c>
      <c r="D25" s="29">
        <f>+D12+D24</f>
        <v>0</v>
      </c>
      <c r="E25" s="30">
        <f t="shared" si="2"/>
        <v>1032470211</v>
      </c>
      <c r="F25" s="31">
        <f t="shared" si="2"/>
        <v>1032470211</v>
      </c>
      <c r="G25" s="31">
        <f t="shared" si="2"/>
        <v>2364627</v>
      </c>
      <c r="H25" s="31">
        <f t="shared" si="2"/>
        <v>94918</v>
      </c>
      <c r="I25" s="31">
        <f t="shared" si="2"/>
        <v>14182114</v>
      </c>
      <c r="J25" s="31">
        <f t="shared" si="2"/>
        <v>16641659</v>
      </c>
      <c r="K25" s="31">
        <f t="shared" si="2"/>
        <v>53296504</v>
      </c>
      <c r="L25" s="31">
        <f t="shared" si="2"/>
        <v>45929922</v>
      </c>
      <c r="M25" s="31">
        <f t="shared" si="2"/>
        <v>11475324</v>
      </c>
      <c r="N25" s="31">
        <f t="shared" si="2"/>
        <v>110701750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127343409</v>
      </c>
      <c r="X25" s="31">
        <f t="shared" si="2"/>
        <v>434997829</v>
      </c>
      <c r="Y25" s="31">
        <f t="shared" si="2"/>
        <v>-307654420</v>
      </c>
      <c r="Z25" s="32">
        <f>+IF(X25&lt;&gt;0,+(Y25/X25)*100,0)</f>
        <v>-70.725507000174019</v>
      </c>
      <c r="AA25" s="33">
        <f>+AA12+AA24</f>
        <v>1032470211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12458442</v>
      </c>
      <c r="D42" s="43">
        <f>+D25-D40</f>
        <v>0</v>
      </c>
      <c r="E42" s="44">
        <f t="shared" si="6"/>
        <v>1032470211</v>
      </c>
      <c r="F42" s="45">
        <f t="shared" si="6"/>
        <v>1032470211</v>
      </c>
      <c r="G42" s="45">
        <f t="shared" si="6"/>
        <v>2364627</v>
      </c>
      <c r="H42" s="45">
        <f t="shared" si="6"/>
        <v>94918</v>
      </c>
      <c r="I42" s="45">
        <f t="shared" si="6"/>
        <v>14182114</v>
      </c>
      <c r="J42" s="45">
        <f t="shared" si="6"/>
        <v>16641659</v>
      </c>
      <c r="K42" s="45">
        <f t="shared" si="6"/>
        <v>53296504</v>
      </c>
      <c r="L42" s="45">
        <f t="shared" si="6"/>
        <v>45929922</v>
      </c>
      <c r="M42" s="45">
        <f t="shared" si="6"/>
        <v>11475324</v>
      </c>
      <c r="N42" s="45">
        <f t="shared" si="6"/>
        <v>110701750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127343409</v>
      </c>
      <c r="X42" s="45">
        <f t="shared" si="6"/>
        <v>434997829</v>
      </c>
      <c r="Y42" s="45">
        <f t="shared" si="6"/>
        <v>-307654420</v>
      </c>
      <c r="Z42" s="46">
        <f>+IF(X42&lt;&gt;0,+(Y42/X42)*100,0)</f>
        <v>-70.725507000174019</v>
      </c>
      <c r="AA42" s="47">
        <f>+AA25-AA40</f>
        <v>1032470211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166349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166349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17914514</v>
      </c>
      <c r="D8" s="18"/>
      <c r="E8" s="19">
        <v>24583558</v>
      </c>
      <c r="F8" s="20">
        <v>24583558</v>
      </c>
      <c r="G8" s="20">
        <v>34450588</v>
      </c>
      <c r="H8" s="20">
        <v>31850536</v>
      </c>
      <c r="I8" s="20">
        <v>-899963032</v>
      </c>
      <c r="J8" s="20">
        <v>-833661908</v>
      </c>
      <c r="K8" s="20">
        <v>11377337</v>
      </c>
      <c r="L8" s="20">
        <v>13091615</v>
      </c>
      <c r="M8" s="20">
        <v>-105265082</v>
      </c>
      <c r="N8" s="20">
        <v>-80796130</v>
      </c>
      <c r="O8" s="20"/>
      <c r="P8" s="20"/>
      <c r="Q8" s="20"/>
      <c r="R8" s="20"/>
      <c r="S8" s="20"/>
      <c r="T8" s="20"/>
      <c r="U8" s="20"/>
      <c r="V8" s="20"/>
      <c r="W8" s="20">
        <v>-914458038</v>
      </c>
      <c r="X8" s="20">
        <v>12291804</v>
      </c>
      <c r="Y8" s="20">
        <v>-926749842</v>
      </c>
      <c r="Z8" s="21">
        <v>-7539.5754927429689</v>
      </c>
      <c r="AA8" s="22">
        <v>24583558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17914514</v>
      </c>
      <c r="D12" s="29">
        <f>SUM(D6:D11)</f>
        <v>0</v>
      </c>
      <c r="E12" s="30">
        <f t="shared" si="0"/>
        <v>24583558</v>
      </c>
      <c r="F12" s="31">
        <f t="shared" si="0"/>
        <v>24583558</v>
      </c>
      <c r="G12" s="31">
        <f t="shared" si="0"/>
        <v>34450588</v>
      </c>
      <c r="H12" s="31">
        <f t="shared" si="0"/>
        <v>31850536</v>
      </c>
      <c r="I12" s="31">
        <f t="shared" si="0"/>
        <v>-899963032</v>
      </c>
      <c r="J12" s="31">
        <f t="shared" si="0"/>
        <v>-833661908</v>
      </c>
      <c r="K12" s="31">
        <f t="shared" si="0"/>
        <v>11377337</v>
      </c>
      <c r="L12" s="31">
        <f t="shared" si="0"/>
        <v>13091615</v>
      </c>
      <c r="M12" s="31">
        <f t="shared" si="0"/>
        <v>-105265082</v>
      </c>
      <c r="N12" s="31">
        <f t="shared" si="0"/>
        <v>-80796130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-914458038</v>
      </c>
      <c r="X12" s="31">
        <f t="shared" si="0"/>
        <v>12291804</v>
      </c>
      <c r="Y12" s="31">
        <f t="shared" si="0"/>
        <v>-926749842</v>
      </c>
      <c r="Z12" s="32">
        <f>+IF(X12&lt;&gt;0,+(Y12/X12)*100,0)</f>
        <v>-7539.5754927429689</v>
      </c>
      <c r="AA12" s="33">
        <f>SUM(AA6:AA11)</f>
        <v>24583558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601351501</v>
      </c>
      <c r="D19" s="18"/>
      <c r="E19" s="19">
        <v>326059920</v>
      </c>
      <c r="F19" s="20">
        <v>326059920</v>
      </c>
      <c r="G19" s="20">
        <v>329709680</v>
      </c>
      <c r="H19" s="20">
        <v>271641820</v>
      </c>
      <c r="I19" s="20"/>
      <c r="J19" s="20">
        <v>601351500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601351500</v>
      </c>
      <c r="X19" s="20">
        <v>163030038</v>
      </c>
      <c r="Y19" s="20">
        <v>438321462</v>
      </c>
      <c r="Z19" s="21">
        <v>268.8593264021689</v>
      </c>
      <c r="AA19" s="22">
        <v>326059920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601351501</v>
      </c>
      <c r="D24" s="29">
        <f>SUM(D15:D23)</f>
        <v>0</v>
      </c>
      <c r="E24" s="36">
        <f t="shared" si="1"/>
        <v>326059920</v>
      </c>
      <c r="F24" s="37">
        <f t="shared" si="1"/>
        <v>326059920</v>
      </c>
      <c r="G24" s="37">
        <f t="shared" si="1"/>
        <v>329709680</v>
      </c>
      <c r="H24" s="37">
        <f t="shared" si="1"/>
        <v>271641820</v>
      </c>
      <c r="I24" s="37">
        <f t="shared" si="1"/>
        <v>0</v>
      </c>
      <c r="J24" s="37">
        <f t="shared" si="1"/>
        <v>601351500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601351500</v>
      </c>
      <c r="X24" s="37">
        <f t="shared" si="1"/>
        <v>163030038</v>
      </c>
      <c r="Y24" s="37">
        <f t="shared" si="1"/>
        <v>438321462</v>
      </c>
      <c r="Z24" s="38">
        <f>+IF(X24&lt;&gt;0,+(Y24/X24)*100,0)</f>
        <v>268.8593264021689</v>
      </c>
      <c r="AA24" s="39">
        <f>SUM(AA15:AA23)</f>
        <v>326059920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619266015</v>
      </c>
      <c r="D25" s="29">
        <f>+D12+D24</f>
        <v>0</v>
      </c>
      <c r="E25" s="30">
        <f t="shared" si="2"/>
        <v>350643478</v>
      </c>
      <c r="F25" s="31">
        <f t="shared" si="2"/>
        <v>350643478</v>
      </c>
      <c r="G25" s="31">
        <f t="shared" si="2"/>
        <v>364160268</v>
      </c>
      <c r="H25" s="31">
        <f t="shared" si="2"/>
        <v>303492356</v>
      </c>
      <c r="I25" s="31">
        <f t="shared" si="2"/>
        <v>-899963032</v>
      </c>
      <c r="J25" s="31">
        <f t="shared" si="2"/>
        <v>-232310408</v>
      </c>
      <c r="K25" s="31">
        <f t="shared" si="2"/>
        <v>11377337</v>
      </c>
      <c r="L25" s="31">
        <f t="shared" si="2"/>
        <v>13091615</v>
      </c>
      <c r="M25" s="31">
        <f t="shared" si="2"/>
        <v>-105265082</v>
      </c>
      <c r="N25" s="31">
        <f t="shared" si="2"/>
        <v>-80796130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-313106538</v>
      </c>
      <c r="X25" s="31">
        <f t="shared" si="2"/>
        <v>175321842</v>
      </c>
      <c r="Y25" s="31">
        <f t="shared" si="2"/>
        <v>-488428380</v>
      </c>
      <c r="Z25" s="32">
        <f>+IF(X25&lt;&gt;0,+(Y25/X25)*100,0)</f>
        <v>-278.58957813140017</v>
      </c>
      <c r="AA25" s="33">
        <f>+AA12+AA24</f>
        <v>350643478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-110075232</v>
      </c>
      <c r="D32" s="18"/>
      <c r="E32" s="19">
        <v>-71597302</v>
      </c>
      <c r="F32" s="20">
        <v>-71597302</v>
      </c>
      <c r="G32" s="20">
        <v>-111530862</v>
      </c>
      <c r="H32" s="20">
        <v>-3864765</v>
      </c>
      <c r="I32" s="20">
        <v>-3484570</v>
      </c>
      <c r="J32" s="20">
        <v>-118880197</v>
      </c>
      <c r="K32" s="20">
        <v>-3471462</v>
      </c>
      <c r="L32" s="20">
        <v>-3773564</v>
      </c>
      <c r="M32" s="20">
        <v>-6137331</v>
      </c>
      <c r="N32" s="20">
        <v>-13382357</v>
      </c>
      <c r="O32" s="20"/>
      <c r="P32" s="20"/>
      <c r="Q32" s="20"/>
      <c r="R32" s="20"/>
      <c r="S32" s="20"/>
      <c r="T32" s="20"/>
      <c r="U32" s="20"/>
      <c r="V32" s="20"/>
      <c r="W32" s="20">
        <v>-132262554</v>
      </c>
      <c r="X32" s="20">
        <v>-35798652</v>
      </c>
      <c r="Y32" s="20">
        <v>-96463902</v>
      </c>
      <c r="Z32" s="21">
        <v>269.46238646080866</v>
      </c>
      <c r="AA32" s="22">
        <v>-71597302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-110075232</v>
      </c>
      <c r="D34" s="29">
        <f>SUM(D29:D33)</f>
        <v>0</v>
      </c>
      <c r="E34" s="30">
        <f t="shared" si="3"/>
        <v>-71597302</v>
      </c>
      <c r="F34" s="31">
        <f t="shared" si="3"/>
        <v>-71597302</v>
      </c>
      <c r="G34" s="31">
        <f t="shared" si="3"/>
        <v>-111530862</v>
      </c>
      <c r="H34" s="31">
        <f t="shared" si="3"/>
        <v>-3864765</v>
      </c>
      <c r="I34" s="31">
        <f t="shared" si="3"/>
        <v>-3484570</v>
      </c>
      <c r="J34" s="31">
        <f t="shared" si="3"/>
        <v>-118880197</v>
      </c>
      <c r="K34" s="31">
        <f t="shared" si="3"/>
        <v>-3471462</v>
      </c>
      <c r="L34" s="31">
        <f t="shared" si="3"/>
        <v>-3773564</v>
      </c>
      <c r="M34" s="31">
        <f t="shared" si="3"/>
        <v>-6137331</v>
      </c>
      <c r="N34" s="31">
        <f t="shared" si="3"/>
        <v>-13382357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-132262554</v>
      </c>
      <c r="X34" s="31">
        <f t="shared" si="3"/>
        <v>-35798652</v>
      </c>
      <c r="Y34" s="31">
        <f t="shared" si="3"/>
        <v>-96463902</v>
      </c>
      <c r="Z34" s="32">
        <f>+IF(X34&lt;&gt;0,+(Y34/X34)*100,0)</f>
        <v>269.46238646080866</v>
      </c>
      <c r="AA34" s="33">
        <f>SUM(AA29:AA33)</f>
        <v>-71597302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-110075232</v>
      </c>
      <c r="D40" s="29">
        <f>+D34+D39</f>
        <v>0</v>
      </c>
      <c r="E40" s="30">
        <f t="shared" si="5"/>
        <v>-71597302</v>
      </c>
      <c r="F40" s="31">
        <f t="shared" si="5"/>
        <v>-71597302</v>
      </c>
      <c r="G40" s="31">
        <f t="shared" si="5"/>
        <v>-111530862</v>
      </c>
      <c r="H40" s="31">
        <f t="shared" si="5"/>
        <v>-3864765</v>
      </c>
      <c r="I40" s="31">
        <f t="shared" si="5"/>
        <v>-3484570</v>
      </c>
      <c r="J40" s="31">
        <f t="shared" si="5"/>
        <v>-118880197</v>
      </c>
      <c r="K40" s="31">
        <f t="shared" si="5"/>
        <v>-3471462</v>
      </c>
      <c r="L40" s="31">
        <f t="shared" si="5"/>
        <v>-3773564</v>
      </c>
      <c r="M40" s="31">
        <f t="shared" si="5"/>
        <v>-6137331</v>
      </c>
      <c r="N40" s="31">
        <f t="shared" si="5"/>
        <v>-13382357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-132262554</v>
      </c>
      <c r="X40" s="31">
        <f t="shared" si="5"/>
        <v>-35798652</v>
      </c>
      <c r="Y40" s="31">
        <f t="shared" si="5"/>
        <v>-96463902</v>
      </c>
      <c r="Z40" s="32">
        <f>+IF(X40&lt;&gt;0,+(Y40/X40)*100,0)</f>
        <v>269.46238646080866</v>
      </c>
      <c r="AA40" s="33">
        <f>+AA34+AA39</f>
        <v>-71597302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729341247</v>
      </c>
      <c r="D42" s="43">
        <f>+D25-D40</f>
        <v>0</v>
      </c>
      <c r="E42" s="44">
        <f t="shared" si="6"/>
        <v>422240780</v>
      </c>
      <c r="F42" s="45">
        <f t="shared" si="6"/>
        <v>422240780</v>
      </c>
      <c r="G42" s="45">
        <f t="shared" si="6"/>
        <v>475691130</v>
      </c>
      <c r="H42" s="45">
        <f t="shared" si="6"/>
        <v>307357121</v>
      </c>
      <c r="I42" s="45">
        <f t="shared" si="6"/>
        <v>-896478462</v>
      </c>
      <c r="J42" s="45">
        <f t="shared" si="6"/>
        <v>-113430211</v>
      </c>
      <c r="K42" s="45">
        <f t="shared" si="6"/>
        <v>14848799</v>
      </c>
      <c r="L42" s="45">
        <f t="shared" si="6"/>
        <v>16865179</v>
      </c>
      <c r="M42" s="45">
        <f t="shared" si="6"/>
        <v>-99127751</v>
      </c>
      <c r="N42" s="45">
        <f t="shared" si="6"/>
        <v>-67413773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-180843984</v>
      </c>
      <c r="X42" s="45">
        <f t="shared" si="6"/>
        <v>211120494</v>
      </c>
      <c r="Y42" s="45">
        <f t="shared" si="6"/>
        <v>-391964478</v>
      </c>
      <c r="Z42" s="46">
        <f>+IF(X42&lt;&gt;0,+(Y42/X42)*100,0)</f>
        <v>-185.6591326467813</v>
      </c>
      <c r="AA42" s="47">
        <f>+AA25-AA40</f>
        <v>422240780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-14498</v>
      </c>
      <c r="D45" s="18"/>
      <c r="E45" s="19">
        <v>54722574</v>
      </c>
      <c r="F45" s="20">
        <v>54722574</v>
      </c>
      <c r="G45" s="20">
        <v>27515412</v>
      </c>
      <c r="H45" s="20">
        <v>442082476</v>
      </c>
      <c r="I45" s="20">
        <v>-784811969</v>
      </c>
      <c r="J45" s="20">
        <v>-315214081</v>
      </c>
      <c r="K45" s="20">
        <v>14840311</v>
      </c>
      <c r="L45" s="20">
        <v>11230587</v>
      </c>
      <c r="M45" s="20">
        <v>-83121538</v>
      </c>
      <c r="N45" s="20">
        <v>-57050640</v>
      </c>
      <c r="O45" s="20"/>
      <c r="P45" s="20"/>
      <c r="Q45" s="20"/>
      <c r="R45" s="20"/>
      <c r="S45" s="20"/>
      <c r="T45" s="20"/>
      <c r="U45" s="20"/>
      <c r="V45" s="20"/>
      <c r="W45" s="20">
        <v>-372264721</v>
      </c>
      <c r="X45" s="20">
        <v>27361242</v>
      </c>
      <c r="Y45" s="20">
        <v>-399625963</v>
      </c>
      <c r="Z45" s="48">
        <v>-1460.5549082896164</v>
      </c>
      <c r="AA45" s="22">
        <v>54722574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-14498</v>
      </c>
      <c r="D48" s="51">
        <f>SUM(D45:D47)</f>
        <v>0</v>
      </c>
      <c r="E48" s="52">
        <f t="shared" si="7"/>
        <v>54722574</v>
      </c>
      <c r="F48" s="53">
        <f t="shared" si="7"/>
        <v>54722574</v>
      </c>
      <c r="G48" s="53">
        <f t="shared" si="7"/>
        <v>27515412</v>
      </c>
      <c r="H48" s="53">
        <f t="shared" si="7"/>
        <v>442082476</v>
      </c>
      <c r="I48" s="53">
        <f t="shared" si="7"/>
        <v>-784811969</v>
      </c>
      <c r="J48" s="53">
        <f t="shared" si="7"/>
        <v>-315214081</v>
      </c>
      <c r="K48" s="53">
        <f t="shared" si="7"/>
        <v>14840311</v>
      </c>
      <c r="L48" s="53">
        <f t="shared" si="7"/>
        <v>11230587</v>
      </c>
      <c r="M48" s="53">
        <f t="shared" si="7"/>
        <v>-83121538</v>
      </c>
      <c r="N48" s="53">
        <f t="shared" si="7"/>
        <v>-57050640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-372264721</v>
      </c>
      <c r="X48" s="53">
        <f t="shared" si="7"/>
        <v>27361242</v>
      </c>
      <c r="Y48" s="53">
        <f t="shared" si="7"/>
        <v>-399625963</v>
      </c>
      <c r="Z48" s="54">
        <f>+IF(X48&lt;&gt;0,+(Y48/X48)*100,0)</f>
        <v>-1460.5549082896164</v>
      </c>
      <c r="AA48" s="55">
        <f>SUM(AA45:AA47)</f>
        <v>54722574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14033772</v>
      </c>
      <c r="D8" s="18"/>
      <c r="E8" s="19">
        <v>57803638</v>
      </c>
      <c r="F8" s="20">
        <v>57803638</v>
      </c>
      <c r="G8" s="20">
        <v>15789262</v>
      </c>
      <c r="H8" s="20">
        <v>108038</v>
      </c>
      <c r="I8" s="20">
        <v>1368245</v>
      </c>
      <c r="J8" s="20">
        <v>17265545</v>
      </c>
      <c r="K8" s="20">
        <v>-320384</v>
      </c>
      <c r="L8" s="20">
        <v>737112</v>
      </c>
      <c r="M8" s="20">
        <v>263639</v>
      </c>
      <c r="N8" s="20">
        <v>680367</v>
      </c>
      <c r="O8" s="20"/>
      <c r="P8" s="20"/>
      <c r="Q8" s="20"/>
      <c r="R8" s="20"/>
      <c r="S8" s="20"/>
      <c r="T8" s="20"/>
      <c r="U8" s="20"/>
      <c r="V8" s="20"/>
      <c r="W8" s="20">
        <v>17945912</v>
      </c>
      <c r="X8" s="20">
        <v>28901826</v>
      </c>
      <c r="Y8" s="20">
        <v>-10955914</v>
      </c>
      <c r="Z8" s="21">
        <v>-37.907341909815663</v>
      </c>
      <c r="AA8" s="22">
        <v>57803638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14033772</v>
      </c>
      <c r="D12" s="29">
        <f>SUM(D6:D11)</f>
        <v>0</v>
      </c>
      <c r="E12" s="30">
        <f t="shared" si="0"/>
        <v>57803638</v>
      </c>
      <c r="F12" s="31">
        <f t="shared" si="0"/>
        <v>57803638</v>
      </c>
      <c r="G12" s="31">
        <f t="shared" si="0"/>
        <v>15789262</v>
      </c>
      <c r="H12" s="31">
        <f t="shared" si="0"/>
        <v>108038</v>
      </c>
      <c r="I12" s="31">
        <f t="shared" si="0"/>
        <v>1368245</v>
      </c>
      <c r="J12" s="31">
        <f t="shared" si="0"/>
        <v>17265545</v>
      </c>
      <c r="K12" s="31">
        <f t="shared" si="0"/>
        <v>-320384</v>
      </c>
      <c r="L12" s="31">
        <f t="shared" si="0"/>
        <v>737112</v>
      </c>
      <c r="M12" s="31">
        <f t="shared" si="0"/>
        <v>263639</v>
      </c>
      <c r="N12" s="31">
        <f t="shared" si="0"/>
        <v>680367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17945912</v>
      </c>
      <c r="X12" s="31">
        <f t="shared" si="0"/>
        <v>28901826</v>
      </c>
      <c r="Y12" s="31">
        <f t="shared" si="0"/>
        <v>-10955914</v>
      </c>
      <c r="Z12" s="32">
        <f>+IF(X12&lt;&gt;0,+(Y12/X12)*100,0)</f>
        <v>-37.907341909815663</v>
      </c>
      <c r="AA12" s="33">
        <f>SUM(AA6:AA11)</f>
        <v>57803638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358452861</v>
      </c>
      <c r="D19" s="18"/>
      <c r="E19" s="19">
        <v>353808862</v>
      </c>
      <c r="F19" s="20">
        <v>354717698</v>
      </c>
      <c r="G19" s="20">
        <v>367084766</v>
      </c>
      <c r="H19" s="20">
        <v>-7839517</v>
      </c>
      <c r="I19" s="20">
        <v>1746239</v>
      </c>
      <c r="J19" s="20">
        <v>360991488</v>
      </c>
      <c r="K19" s="20">
        <v>-3202017</v>
      </c>
      <c r="L19" s="20">
        <v>1128842</v>
      </c>
      <c r="M19" s="20">
        <v>554429</v>
      </c>
      <c r="N19" s="20">
        <v>-1518746</v>
      </c>
      <c r="O19" s="20"/>
      <c r="P19" s="20"/>
      <c r="Q19" s="20"/>
      <c r="R19" s="20"/>
      <c r="S19" s="20"/>
      <c r="T19" s="20"/>
      <c r="U19" s="20"/>
      <c r="V19" s="20"/>
      <c r="W19" s="20">
        <v>359472742</v>
      </c>
      <c r="X19" s="20">
        <v>177358932</v>
      </c>
      <c r="Y19" s="20">
        <v>182113810</v>
      </c>
      <c r="Z19" s="21">
        <v>102.6809351783873</v>
      </c>
      <c r="AA19" s="22">
        <v>354717698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358452861</v>
      </c>
      <c r="D24" s="29">
        <f>SUM(D15:D23)</f>
        <v>0</v>
      </c>
      <c r="E24" s="36">
        <f t="shared" si="1"/>
        <v>353808862</v>
      </c>
      <c r="F24" s="37">
        <f t="shared" si="1"/>
        <v>354717698</v>
      </c>
      <c r="G24" s="37">
        <f t="shared" si="1"/>
        <v>367084766</v>
      </c>
      <c r="H24" s="37">
        <f t="shared" si="1"/>
        <v>-7839517</v>
      </c>
      <c r="I24" s="37">
        <f t="shared" si="1"/>
        <v>1746239</v>
      </c>
      <c r="J24" s="37">
        <f t="shared" si="1"/>
        <v>360991488</v>
      </c>
      <c r="K24" s="37">
        <f t="shared" si="1"/>
        <v>-3202017</v>
      </c>
      <c r="L24" s="37">
        <f t="shared" si="1"/>
        <v>1128842</v>
      </c>
      <c r="M24" s="37">
        <f t="shared" si="1"/>
        <v>554429</v>
      </c>
      <c r="N24" s="37">
        <f t="shared" si="1"/>
        <v>-1518746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359472742</v>
      </c>
      <c r="X24" s="37">
        <f t="shared" si="1"/>
        <v>177358932</v>
      </c>
      <c r="Y24" s="37">
        <f t="shared" si="1"/>
        <v>182113810</v>
      </c>
      <c r="Z24" s="38">
        <f>+IF(X24&lt;&gt;0,+(Y24/X24)*100,0)</f>
        <v>102.6809351783873</v>
      </c>
      <c r="AA24" s="39">
        <f>SUM(AA15:AA23)</f>
        <v>354717698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372486633</v>
      </c>
      <c r="D25" s="29">
        <f>+D12+D24</f>
        <v>0</v>
      </c>
      <c r="E25" s="30">
        <f t="shared" si="2"/>
        <v>411612500</v>
      </c>
      <c r="F25" s="31">
        <f t="shared" si="2"/>
        <v>412521336</v>
      </c>
      <c r="G25" s="31">
        <f t="shared" si="2"/>
        <v>382874028</v>
      </c>
      <c r="H25" s="31">
        <f t="shared" si="2"/>
        <v>-7731479</v>
      </c>
      <c r="I25" s="31">
        <f t="shared" si="2"/>
        <v>3114484</v>
      </c>
      <c r="J25" s="31">
        <f t="shared" si="2"/>
        <v>378257033</v>
      </c>
      <c r="K25" s="31">
        <f t="shared" si="2"/>
        <v>-3522401</v>
      </c>
      <c r="L25" s="31">
        <f t="shared" si="2"/>
        <v>1865954</v>
      </c>
      <c r="M25" s="31">
        <f t="shared" si="2"/>
        <v>818068</v>
      </c>
      <c r="N25" s="31">
        <f t="shared" si="2"/>
        <v>-838379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377418654</v>
      </c>
      <c r="X25" s="31">
        <f t="shared" si="2"/>
        <v>206260758</v>
      </c>
      <c r="Y25" s="31">
        <f t="shared" si="2"/>
        <v>171157896</v>
      </c>
      <c r="Z25" s="32">
        <f>+IF(X25&lt;&gt;0,+(Y25/X25)*100,0)</f>
        <v>82.981318239895145</v>
      </c>
      <c r="AA25" s="33">
        <f>+AA12+AA24</f>
        <v>412521336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4284732</v>
      </c>
      <c r="D32" s="18"/>
      <c r="E32" s="19"/>
      <c r="F32" s="20"/>
      <c r="G32" s="20">
        <v>4496699</v>
      </c>
      <c r="H32" s="20">
        <v>90371</v>
      </c>
      <c r="I32" s="20">
        <v>174355</v>
      </c>
      <c r="J32" s="20">
        <v>4761425</v>
      </c>
      <c r="K32" s="20">
        <v>145110</v>
      </c>
      <c r="L32" s="20">
        <v>273299</v>
      </c>
      <c r="M32" s="20">
        <v>135699</v>
      </c>
      <c r="N32" s="20">
        <v>554108</v>
      </c>
      <c r="O32" s="20"/>
      <c r="P32" s="20"/>
      <c r="Q32" s="20"/>
      <c r="R32" s="20"/>
      <c r="S32" s="20"/>
      <c r="T32" s="20"/>
      <c r="U32" s="20"/>
      <c r="V32" s="20"/>
      <c r="W32" s="20">
        <v>5315533</v>
      </c>
      <c r="X32" s="20"/>
      <c r="Y32" s="20">
        <v>5315533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4284732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4496699</v>
      </c>
      <c r="H34" s="31">
        <f t="shared" si="3"/>
        <v>90371</v>
      </c>
      <c r="I34" s="31">
        <f t="shared" si="3"/>
        <v>174355</v>
      </c>
      <c r="J34" s="31">
        <f t="shared" si="3"/>
        <v>4761425</v>
      </c>
      <c r="K34" s="31">
        <f t="shared" si="3"/>
        <v>145110</v>
      </c>
      <c r="L34" s="31">
        <f t="shared" si="3"/>
        <v>273299</v>
      </c>
      <c r="M34" s="31">
        <f t="shared" si="3"/>
        <v>135699</v>
      </c>
      <c r="N34" s="31">
        <f t="shared" si="3"/>
        <v>554108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5315533</v>
      </c>
      <c r="X34" s="31">
        <f t="shared" si="3"/>
        <v>0</v>
      </c>
      <c r="Y34" s="31">
        <f t="shared" si="3"/>
        <v>5315533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4284732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4496699</v>
      </c>
      <c r="H40" s="31">
        <f t="shared" si="5"/>
        <v>90371</v>
      </c>
      <c r="I40" s="31">
        <f t="shared" si="5"/>
        <v>174355</v>
      </c>
      <c r="J40" s="31">
        <f t="shared" si="5"/>
        <v>4761425</v>
      </c>
      <c r="K40" s="31">
        <f t="shared" si="5"/>
        <v>145110</v>
      </c>
      <c r="L40" s="31">
        <f t="shared" si="5"/>
        <v>273299</v>
      </c>
      <c r="M40" s="31">
        <f t="shared" si="5"/>
        <v>135699</v>
      </c>
      <c r="N40" s="31">
        <f t="shared" si="5"/>
        <v>554108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5315533</v>
      </c>
      <c r="X40" s="31">
        <f t="shared" si="5"/>
        <v>0</v>
      </c>
      <c r="Y40" s="31">
        <f t="shared" si="5"/>
        <v>5315533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368201901</v>
      </c>
      <c r="D42" s="43">
        <f>+D25-D40</f>
        <v>0</v>
      </c>
      <c r="E42" s="44">
        <f t="shared" si="6"/>
        <v>411612500</v>
      </c>
      <c r="F42" s="45">
        <f t="shared" si="6"/>
        <v>412521336</v>
      </c>
      <c r="G42" s="45">
        <f t="shared" si="6"/>
        <v>378377329</v>
      </c>
      <c r="H42" s="45">
        <f t="shared" si="6"/>
        <v>-7821850</v>
      </c>
      <c r="I42" s="45">
        <f t="shared" si="6"/>
        <v>2940129</v>
      </c>
      <c r="J42" s="45">
        <f t="shared" si="6"/>
        <v>373495608</v>
      </c>
      <c r="K42" s="45">
        <f t="shared" si="6"/>
        <v>-3667511</v>
      </c>
      <c r="L42" s="45">
        <f t="shared" si="6"/>
        <v>1592655</v>
      </c>
      <c r="M42" s="45">
        <f t="shared" si="6"/>
        <v>682369</v>
      </c>
      <c r="N42" s="45">
        <f t="shared" si="6"/>
        <v>-1392487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372103121</v>
      </c>
      <c r="X42" s="45">
        <f t="shared" si="6"/>
        <v>206260758</v>
      </c>
      <c r="Y42" s="45">
        <f t="shared" si="6"/>
        <v>165842363</v>
      </c>
      <c r="Z42" s="46">
        <f>+IF(X42&lt;&gt;0,+(Y42/X42)*100,0)</f>
        <v>80.404224539890421</v>
      </c>
      <c r="AA42" s="47">
        <f>+AA25-AA40</f>
        <v>412521336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128663935</v>
      </c>
      <c r="D45" s="18"/>
      <c r="E45" s="19">
        <v>49659972</v>
      </c>
      <c r="F45" s="20">
        <v>49659972</v>
      </c>
      <c r="G45" s="20">
        <v>136001140</v>
      </c>
      <c r="H45" s="20">
        <v>-69227572</v>
      </c>
      <c r="I45" s="20">
        <v>778705</v>
      </c>
      <c r="J45" s="20">
        <v>67552273</v>
      </c>
      <c r="K45" s="20">
        <v>-4581717</v>
      </c>
      <c r="L45" s="20">
        <v>-2999184</v>
      </c>
      <c r="M45" s="20">
        <v>9253372</v>
      </c>
      <c r="N45" s="20">
        <v>1672471</v>
      </c>
      <c r="O45" s="20"/>
      <c r="P45" s="20"/>
      <c r="Q45" s="20"/>
      <c r="R45" s="20"/>
      <c r="S45" s="20"/>
      <c r="T45" s="20"/>
      <c r="U45" s="20"/>
      <c r="V45" s="20"/>
      <c r="W45" s="20">
        <v>69224744</v>
      </c>
      <c r="X45" s="20">
        <v>24829974</v>
      </c>
      <c r="Y45" s="20">
        <v>44394770</v>
      </c>
      <c r="Z45" s="48">
        <v>178.79507243946369</v>
      </c>
      <c r="AA45" s="22">
        <v>49659972</v>
      </c>
    </row>
    <row r="46" spans="1:27" ht="13.5" x14ac:dyDescent="0.25">
      <c r="A46" s="23" t="s">
        <v>69</v>
      </c>
      <c r="B46" s="17" t="s">
        <v>32</v>
      </c>
      <c r="C46" s="18">
        <v>-3050306</v>
      </c>
      <c r="D46" s="18"/>
      <c r="E46" s="19"/>
      <c r="F46" s="20"/>
      <c r="G46" s="20">
        <v>-2300625</v>
      </c>
      <c r="H46" s="20">
        <v>-749681</v>
      </c>
      <c r="I46" s="20"/>
      <c r="J46" s="20">
        <v>-3050306</v>
      </c>
      <c r="K46" s="20"/>
      <c r="L46" s="20"/>
      <c r="M46" s="20">
        <v>-999896</v>
      </c>
      <c r="N46" s="20">
        <v>-999896</v>
      </c>
      <c r="O46" s="20"/>
      <c r="P46" s="20"/>
      <c r="Q46" s="20"/>
      <c r="R46" s="20"/>
      <c r="S46" s="20"/>
      <c r="T46" s="20"/>
      <c r="U46" s="20"/>
      <c r="V46" s="20"/>
      <c r="W46" s="20">
        <v>-4050202</v>
      </c>
      <c r="X46" s="20"/>
      <c r="Y46" s="20">
        <v>-4050202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125613629</v>
      </c>
      <c r="D48" s="51">
        <f>SUM(D45:D47)</f>
        <v>0</v>
      </c>
      <c r="E48" s="52">
        <f t="shared" si="7"/>
        <v>49659972</v>
      </c>
      <c r="F48" s="53">
        <f t="shared" si="7"/>
        <v>49659972</v>
      </c>
      <c r="G48" s="53">
        <f t="shared" si="7"/>
        <v>133700515</v>
      </c>
      <c r="H48" s="53">
        <f t="shared" si="7"/>
        <v>-69977253</v>
      </c>
      <c r="I48" s="53">
        <f t="shared" si="7"/>
        <v>778705</v>
      </c>
      <c r="J48" s="53">
        <f t="shared" si="7"/>
        <v>64501967</v>
      </c>
      <c r="K48" s="53">
        <f t="shared" si="7"/>
        <v>-4581717</v>
      </c>
      <c r="L48" s="53">
        <f t="shared" si="7"/>
        <v>-2999184</v>
      </c>
      <c r="M48" s="53">
        <f t="shared" si="7"/>
        <v>8253476</v>
      </c>
      <c r="N48" s="53">
        <f t="shared" si="7"/>
        <v>672575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65174542</v>
      </c>
      <c r="X48" s="53">
        <f t="shared" si="7"/>
        <v>24829974</v>
      </c>
      <c r="Y48" s="53">
        <f t="shared" si="7"/>
        <v>40344568</v>
      </c>
      <c r="Z48" s="54">
        <f>+IF(X48&lt;&gt;0,+(Y48/X48)*100,0)</f>
        <v>162.48332761041152</v>
      </c>
      <c r="AA48" s="55">
        <f>SUM(AA45:AA47)</f>
        <v>49659972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13420712</v>
      </c>
      <c r="D8" s="18"/>
      <c r="E8" s="19">
        <v>15276971</v>
      </c>
      <c r="F8" s="20">
        <v>15276971</v>
      </c>
      <c r="G8" s="20">
        <v>31223102</v>
      </c>
      <c r="H8" s="20">
        <v>-14200944</v>
      </c>
      <c r="I8" s="20">
        <v>1740675</v>
      </c>
      <c r="J8" s="20">
        <v>18762833</v>
      </c>
      <c r="K8" s="20">
        <v>1698861</v>
      </c>
      <c r="L8" s="20">
        <v>1829366</v>
      </c>
      <c r="M8" s="20">
        <v>1862785</v>
      </c>
      <c r="N8" s="20">
        <v>5391012</v>
      </c>
      <c r="O8" s="20"/>
      <c r="P8" s="20"/>
      <c r="Q8" s="20"/>
      <c r="R8" s="20"/>
      <c r="S8" s="20"/>
      <c r="T8" s="20"/>
      <c r="U8" s="20"/>
      <c r="V8" s="20"/>
      <c r="W8" s="20">
        <v>24153845</v>
      </c>
      <c r="X8" s="20">
        <v>7638510</v>
      </c>
      <c r="Y8" s="20">
        <v>16515335</v>
      </c>
      <c r="Z8" s="21">
        <v>216.21147317997881</v>
      </c>
      <c r="AA8" s="22">
        <v>15276971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13420712</v>
      </c>
      <c r="D12" s="29">
        <f>SUM(D6:D11)</f>
        <v>0</v>
      </c>
      <c r="E12" s="30">
        <f t="shared" si="0"/>
        <v>15276971</v>
      </c>
      <c r="F12" s="31">
        <f t="shared" si="0"/>
        <v>15276971</v>
      </c>
      <c r="G12" s="31">
        <f t="shared" si="0"/>
        <v>31223102</v>
      </c>
      <c r="H12" s="31">
        <f t="shared" si="0"/>
        <v>-14200944</v>
      </c>
      <c r="I12" s="31">
        <f t="shared" si="0"/>
        <v>1740675</v>
      </c>
      <c r="J12" s="31">
        <f t="shared" si="0"/>
        <v>18762833</v>
      </c>
      <c r="K12" s="31">
        <f t="shared" si="0"/>
        <v>1698861</v>
      </c>
      <c r="L12" s="31">
        <f t="shared" si="0"/>
        <v>1829366</v>
      </c>
      <c r="M12" s="31">
        <f t="shared" si="0"/>
        <v>1862785</v>
      </c>
      <c r="N12" s="31">
        <f t="shared" si="0"/>
        <v>5391012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24153845</v>
      </c>
      <c r="X12" s="31">
        <f t="shared" si="0"/>
        <v>7638510</v>
      </c>
      <c r="Y12" s="31">
        <f t="shared" si="0"/>
        <v>16515335</v>
      </c>
      <c r="Z12" s="32">
        <f>+IF(X12&lt;&gt;0,+(Y12/X12)*100,0)</f>
        <v>216.21147317997881</v>
      </c>
      <c r="AA12" s="33">
        <f>SUM(AA6:AA11)</f>
        <v>15276971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80344923</v>
      </c>
      <c r="D19" s="18"/>
      <c r="E19" s="19">
        <v>79168191</v>
      </c>
      <c r="F19" s="20">
        <v>79168191</v>
      </c>
      <c r="G19" s="20">
        <v>72607737</v>
      </c>
      <c r="H19" s="20">
        <v>7737187</v>
      </c>
      <c r="I19" s="20">
        <v>229883</v>
      </c>
      <c r="J19" s="20">
        <v>80574807</v>
      </c>
      <c r="K19" s="20">
        <v>742110</v>
      </c>
      <c r="L19" s="20">
        <v>997177</v>
      </c>
      <c r="M19" s="20">
        <v>1226938</v>
      </c>
      <c r="N19" s="20">
        <v>2966225</v>
      </c>
      <c r="O19" s="20"/>
      <c r="P19" s="20"/>
      <c r="Q19" s="20"/>
      <c r="R19" s="20"/>
      <c r="S19" s="20"/>
      <c r="T19" s="20"/>
      <c r="U19" s="20"/>
      <c r="V19" s="20"/>
      <c r="W19" s="20">
        <v>83541032</v>
      </c>
      <c r="X19" s="20">
        <v>39584124</v>
      </c>
      <c r="Y19" s="20">
        <v>43956908</v>
      </c>
      <c r="Z19" s="21">
        <v>111.04681260598315</v>
      </c>
      <c r="AA19" s="22">
        <v>79168191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116854</v>
      </c>
      <c r="D22" s="18"/>
      <c r="E22" s="19">
        <v>116854</v>
      </c>
      <c r="F22" s="20">
        <v>116854</v>
      </c>
      <c r="G22" s="20">
        <v>116854</v>
      </c>
      <c r="H22" s="20"/>
      <c r="I22" s="20"/>
      <c r="J22" s="20">
        <v>116854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116854</v>
      </c>
      <c r="X22" s="20">
        <v>58428</v>
      </c>
      <c r="Y22" s="20">
        <v>58426</v>
      </c>
      <c r="Z22" s="21">
        <v>99.996576983637979</v>
      </c>
      <c r="AA22" s="22">
        <v>116854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80461777</v>
      </c>
      <c r="D24" s="29">
        <f>SUM(D15:D23)</f>
        <v>0</v>
      </c>
      <c r="E24" s="36">
        <f t="shared" si="1"/>
        <v>79285045</v>
      </c>
      <c r="F24" s="37">
        <f t="shared" si="1"/>
        <v>79285045</v>
      </c>
      <c r="G24" s="37">
        <f t="shared" si="1"/>
        <v>72724591</v>
      </c>
      <c r="H24" s="37">
        <f t="shared" si="1"/>
        <v>7737187</v>
      </c>
      <c r="I24" s="37">
        <f t="shared" si="1"/>
        <v>229883</v>
      </c>
      <c r="J24" s="37">
        <f t="shared" si="1"/>
        <v>80691661</v>
      </c>
      <c r="K24" s="37">
        <f t="shared" si="1"/>
        <v>742110</v>
      </c>
      <c r="L24" s="37">
        <f t="shared" si="1"/>
        <v>997177</v>
      </c>
      <c r="M24" s="37">
        <f t="shared" si="1"/>
        <v>1226938</v>
      </c>
      <c r="N24" s="37">
        <f t="shared" si="1"/>
        <v>2966225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83657886</v>
      </c>
      <c r="X24" s="37">
        <f t="shared" si="1"/>
        <v>39642552</v>
      </c>
      <c r="Y24" s="37">
        <f t="shared" si="1"/>
        <v>44015334</v>
      </c>
      <c r="Z24" s="38">
        <f>+IF(X24&lt;&gt;0,+(Y24/X24)*100,0)</f>
        <v>111.03052598631895</v>
      </c>
      <c r="AA24" s="39">
        <f>SUM(AA15:AA23)</f>
        <v>79285045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93882489</v>
      </c>
      <c r="D25" s="29">
        <f>+D12+D24</f>
        <v>0</v>
      </c>
      <c r="E25" s="30">
        <f t="shared" si="2"/>
        <v>94562016</v>
      </c>
      <c r="F25" s="31">
        <f t="shared" si="2"/>
        <v>94562016</v>
      </c>
      <c r="G25" s="31">
        <f t="shared" si="2"/>
        <v>103947693</v>
      </c>
      <c r="H25" s="31">
        <f t="shared" si="2"/>
        <v>-6463757</v>
      </c>
      <c r="I25" s="31">
        <f t="shared" si="2"/>
        <v>1970558</v>
      </c>
      <c r="J25" s="31">
        <f t="shared" si="2"/>
        <v>99454494</v>
      </c>
      <c r="K25" s="31">
        <f t="shared" si="2"/>
        <v>2440971</v>
      </c>
      <c r="L25" s="31">
        <f t="shared" si="2"/>
        <v>2826543</v>
      </c>
      <c r="M25" s="31">
        <f t="shared" si="2"/>
        <v>3089723</v>
      </c>
      <c r="N25" s="31">
        <f t="shared" si="2"/>
        <v>8357237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107811731</v>
      </c>
      <c r="X25" s="31">
        <f t="shared" si="2"/>
        <v>47281062</v>
      </c>
      <c r="Y25" s="31">
        <f t="shared" si="2"/>
        <v>60530669</v>
      </c>
      <c r="Z25" s="32">
        <f>+IF(X25&lt;&gt;0,+(Y25/X25)*100,0)</f>
        <v>128.02307401640005</v>
      </c>
      <c r="AA25" s="33">
        <f>+AA12+AA24</f>
        <v>94562016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6006396</v>
      </c>
      <c r="D32" s="18"/>
      <c r="E32" s="19">
        <v>3985206</v>
      </c>
      <c r="F32" s="20">
        <v>3985206</v>
      </c>
      <c r="G32" s="20">
        <v>6216242</v>
      </c>
      <c r="H32" s="20">
        <v>175997</v>
      </c>
      <c r="I32" s="20">
        <v>200217</v>
      </c>
      <c r="J32" s="20">
        <v>6592456</v>
      </c>
      <c r="K32" s="20">
        <v>181585</v>
      </c>
      <c r="L32" s="20">
        <v>193665</v>
      </c>
      <c r="M32" s="20">
        <v>197503</v>
      </c>
      <c r="N32" s="20">
        <v>572753</v>
      </c>
      <c r="O32" s="20"/>
      <c r="P32" s="20"/>
      <c r="Q32" s="20"/>
      <c r="R32" s="20"/>
      <c r="S32" s="20"/>
      <c r="T32" s="20"/>
      <c r="U32" s="20"/>
      <c r="V32" s="20"/>
      <c r="W32" s="20">
        <v>7165209</v>
      </c>
      <c r="X32" s="20">
        <v>1992600</v>
      </c>
      <c r="Y32" s="20">
        <v>5172609</v>
      </c>
      <c r="Z32" s="21">
        <v>259.59093646492022</v>
      </c>
      <c r="AA32" s="22">
        <v>3985206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6006396</v>
      </c>
      <c r="D34" s="29">
        <f>SUM(D29:D33)</f>
        <v>0</v>
      </c>
      <c r="E34" s="30">
        <f t="shared" si="3"/>
        <v>3985206</v>
      </c>
      <c r="F34" s="31">
        <f t="shared" si="3"/>
        <v>3985206</v>
      </c>
      <c r="G34" s="31">
        <f t="shared" si="3"/>
        <v>6216242</v>
      </c>
      <c r="H34" s="31">
        <f t="shared" si="3"/>
        <v>175997</v>
      </c>
      <c r="I34" s="31">
        <f t="shared" si="3"/>
        <v>200217</v>
      </c>
      <c r="J34" s="31">
        <f t="shared" si="3"/>
        <v>6592456</v>
      </c>
      <c r="K34" s="31">
        <f t="shared" si="3"/>
        <v>181585</v>
      </c>
      <c r="L34" s="31">
        <f t="shared" si="3"/>
        <v>193665</v>
      </c>
      <c r="M34" s="31">
        <f t="shared" si="3"/>
        <v>197503</v>
      </c>
      <c r="N34" s="31">
        <f t="shared" si="3"/>
        <v>572753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7165209</v>
      </c>
      <c r="X34" s="31">
        <f t="shared" si="3"/>
        <v>1992600</v>
      </c>
      <c r="Y34" s="31">
        <f t="shared" si="3"/>
        <v>5172609</v>
      </c>
      <c r="Z34" s="32">
        <f>+IF(X34&lt;&gt;0,+(Y34/X34)*100,0)</f>
        <v>259.59093646492022</v>
      </c>
      <c r="AA34" s="33">
        <f>SUM(AA29:AA33)</f>
        <v>3985206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6006396</v>
      </c>
      <c r="D40" s="29">
        <f>+D34+D39</f>
        <v>0</v>
      </c>
      <c r="E40" s="30">
        <f t="shared" si="5"/>
        <v>3985206</v>
      </c>
      <c r="F40" s="31">
        <f t="shared" si="5"/>
        <v>3985206</v>
      </c>
      <c r="G40" s="31">
        <f t="shared" si="5"/>
        <v>6216242</v>
      </c>
      <c r="H40" s="31">
        <f t="shared" si="5"/>
        <v>175997</v>
      </c>
      <c r="I40" s="31">
        <f t="shared" si="5"/>
        <v>200217</v>
      </c>
      <c r="J40" s="31">
        <f t="shared" si="5"/>
        <v>6592456</v>
      </c>
      <c r="K40" s="31">
        <f t="shared" si="5"/>
        <v>181585</v>
      </c>
      <c r="L40" s="31">
        <f t="shared" si="5"/>
        <v>193665</v>
      </c>
      <c r="M40" s="31">
        <f t="shared" si="5"/>
        <v>197503</v>
      </c>
      <c r="N40" s="31">
        <f t="shared" si="5"/>
        <v>572753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7165209</v>
      </c>
      <c r="X40" s="31">
        <f t="shared" si="5"/>
        <v>1992600</v>
      </c>
      <c r="Y40" s="31">
        <f t="shared" si="5"/>
        <v>5172609</v>
      </c>
      <c r="Z40" s="32">
        <f>+IF(X40&lt;&gt;0,+(Y40/X40)*100,0)</f>
        <v>259.59093646492022</v>
      </c>
      <c r="AA40" s="33">
        <f>+AA34+AA39</f>
        <v>3985206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87876093</v>
      </c>
      <c r="D42" s="43">
        <f>+D25-D40</f>
        <v>0</v>
      </c>
      <c r="E42" s="44">
        <f t="shared" si="6"/>
        <v>90576810</v>
      </c>
      <c r="F42" s="45">
        <f t="shared" si="6"/>
        <v>90576810</v>
      </c>
      <c r="G42" s="45">
        <f t="shared" si="6"/>
        <v>97731451</v>
      </c>
      <c r="H42" s="45">
        <f t="shared" si="6"/>
        <v>-6639754</v>
      </c>
      <c r="I42" s="45">
        <f t="shared" si="6"/>
        <v>1770341</v>
      </c>
      <c r="J42" s="45">
        <f t="shared" si="6"/>
        <v>92862038</v>
      </c>
      <c r="K42" s="45">
        <f t="shared" si="6"/>
        <v>2259386</v>
      </c>
      <c r="L42" s="45">
        <f t="shared" si="6"/>
        <v>2632878</v>
      </c>
      <c r="M42" s="45">
        <f t="shared" si="6"/>
        <v>2892220</v>
      </c>
      <c r="N42" s="45">
        <f t="shared" si="6"/>
        <v>7784484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100646522</v>
      </c>
      <c r="X42" s="45">
        <f t="shared" si="6"/>
        <v>45288462</v>
      </c>
      <c r="Y42" s="45">
        <f t="shared" si="6"/>
        <v>55358060</v>
      </c>
      <c r="Z42" s="46">
        <f>+IF(X42&lt;&gt;0,+(Y42/X42)*100,0)</f>
        <v>122.23435629145453</v>
      </c>
      <c r="AA42" s="47">
        <f>+AA25-AA40</f>
        <v>90576810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23831559</v>
      </c>
      <c r="D45" s="18"/>
      <c r="E45" s="19">
        <v>90576810</v>
      </c>
      <c r="F45" s="20">
        <v>90576810</v>
      </c>
      <c r="G45" s="20">
        <v>26256009</v>
      </c>
      <c r="H45" s="20">
        <v>-13915879</v>
      </c>
      <c r="I45" s="20">
        <v>-542611</v>
      </c>
      <c r="J45" s="20">
        <v>11797519</v>
      </c>
      <c r="K45" s="20">
        <v>801773</v>
      </c>
      <c r="L45" s="20">
        <v>778516</v>
      </c>
      <c r="M45" s="20">
        <v>783108</v>
      </c>
      <c r="N45" s="20">
        <v>2363397</v>
      </c>
      <c r="O45" s="20"/>
      <c r="P45" s="20"/>
      <c r="Q45" s="20"/>
      <c r="R45" s="20"/>
      <c r="S45" s="20"/>
      <c r="T45" s="20"/>
      <c r="U45" s="20"/>
      <c r="V45" s="20"/>
      <c r="W45" s="20">
        <v>14160916</v>
      </c>
      <c r="X45" s="20">
        <v>45288390</v>
      </c>
      <c r="Y45" s="20">
        <v>-31127474</v>
      </c>
      <c r="Z45" s="48">
        <v>-68.731685979563423</v>
      </c>
      <c r="AA45" s="22">
        <v>90576810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23831559</v>
      </c>
      <c r="D48" s="51">
        <f>SUM(D45:D47)</f>
        <v>0</v>
      </c>
      <c r="E48" s="52">
        <f t="shared" si="7"/>
        <v>90576810</v>
      </c>
      <c r="F48" s="53">
        <f t="shared" si="7"/>
        <v>90576810</v>
      </c>
      <c r="G48" s="53">
        <f t="shared" si="7"/>
        <v>26256009</v>
      </c>
      <c r="H48" s="53">
        <f t="shared" si="7"/>
        <v>-13915879</v>
      </c>
      <c r="I48" s="53">
        <f t="shared" si="7"/>
        <v>-542611</v>
      </c>
      <c r="J48" s="53">
        <f t="shared" si="7"/>
        <v>11797519</v>
      </c>
      <c r="K48" s="53">
        <f t="shared" si="7"/>
        <v>801773</v>
      </c>
      <c r="L48" s="53">
        <f t="shared" si="7"/>
        <v>778516</v>
      </c>
      <c r="M48" s="53">
        <f t="shared" si="7"/>
        <v>783108</v>
      </c>
      <c r="N48" s="53">
        <f t="shared" si="7"/>
        <v>2363397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14160916</v>
      </c>
      <c r="X48" s="53">
        <f t="shared" si="7"/>
        <v>45288390</v>
      </c>
      <c r="Y48" s="53">
        <f t="shared" si="7"/>
        <v>-31127474</v>
      </c>
      <c r="Z48" s="54">
        <f>+IF(X48&lt;&gt;0,+(Y48/X48)*100,0)</f>
        <v>-68.731685979563423</v>
      </c>
      <c r="AA48" s="55">
        <f>SUM(AA45:AA47)</f>
        <v>90576810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27000000</v>
      </c>
      <c r="F19" s="20">
        <v>27000000</v>
      </c>
      <c r="G19" s="20"/>
      <c r="H19" s="20"/>
      <c r="I19" s="20">
        <v>812831</v>
      </c>
      <c r="J19" s="20">
        <v>812831</v>
      </c>
      <c r="K19" s="20">
        <v>2212565</v>
      </c>
      <c r="L19" s="20">
        <v>1958001</v>
      </c>
      <c r="M19" s="20"/>
      <c r="N19" s="20">
        <v>4170566</v>
      </c>
      <c r="O19" s="20"/>
      <c r="P19" s="20"/>
      <c r="Q19" s="20"/>
      <c r="R19" s="20"/>
      <c r="S19" s="20"/>
      <c r="T19" s="20"/>
      <c r="U19" s="20"/>
      <c r="V19" s="20"/>
      <c r="W19" s="20">
        <v>4983397</v>
      </c>
      <c r="X19" s="20">
        <v>13500000</v>
      </c>
      <c r="Y19" s="20">
        <v>-8516603</v>
      </c>
      <c r="Z19" s="21">
        <v>-63.085948148148155</v>
      </c>
      <c r="AA19" s="22">
        <v>27000000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27000000</v>
      </c>
      <c r="F24" s="37">
        <f t="shared" si="1"/>
        <v>27000000</v>
      </c>
      <c r="G24" s="37">
        <f t="shared" si="1"/>
        <v>0</v>
      </c>
      <c r="H24" s="37">
        <f t="shared" si="1"/>
        <v>0</v>
      </c>
      <c r="I24" s="37">
        <f t="shared" si="1"/>
        <v>812831</v>
      </c>
      <c r="J24" s="37">
        <f t="shared" si="1"/>
        <v>812831</v>
      </c>
      <c r="K24" s="37">
        <f t="shared" si="1"/>
        <v>2212565</v>
      </c>
      <c r="L24" s="37">
        <f t="shared" si="1"/>
        <v>1958001</v>
      </c>
      <c r="M24" s="37">
        <f t="shared" si="1"/>
        <v>0</v>
      </c>
      <c r="N24" s="37">
        <f t="shared" si="1"/>
        <v>4170566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4983397</v>
      </c>
      <c r="X24" s="37">
        <f t="shared" si="1"/>
        <v>13500000</v>
      </c>
      <c r="Y24" s="37">
        <f t="shared" si="1"/>
        <v>-8516603</v>
      </c>
      <c r="Z24" s="38">
        <f>+IF(X24&lt;&gt;0,+(Y24/X24)*100,0)</f>
        <v>-63.085948148148155</v>
      </c>
      <c r="AA24" s="39">
        <f>SUM(AA15:AA23)</f>
        <v>27000000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27000000</v>
      </c>
      <c r="F25" s="31">
        <f t="shared" si="2"/>
        <v>27000000</v>
      </c>
      <c r="G25" s="31">
        <f t="shared" si="2"/>
        <v>0</v>
      </c>
      <c r="H25" s="31">
        <f t="shared" si="2"/>
        <v>0</v>
      </c>
      <c r="I25" s="31">
        <f t="shared" si="2"/>
        <v>812831</v>
      </c>
      <c r="J25" s="31">
        <f t="shared" si="2"/>
        <v>812831</v>
      </c>
      <c r="K25" s="31">
        <f t="shared" si="2"/>
        <v>2212565</v>
      </c>
      <c r="L25" s="31">
        <f t="shared" si="2"/>
        <v>1958001</v>
      </c>
      <c r="M25" s="31">
        <f t="shared" si="2"/>
        <v>0</v>
      </c>
      <c r="N25" s="31">
        <f t="shared" si="2"/>
        <v>4170566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4983397</v>
      </c>
      <c r="X25" s="31">
        <f t="shared" si="2"/>
        <v>13500000</v>
      </c>
      <c r="Y25" s="31">
        <f t="shared" si="2"/>
        <v>-8516603</v>
      </c>
      <c r="Z25" s="32">
        <f>+IF(X25&lt;&gt;0,+(Y25/X25)*100,0)</f>
        <v>-63.085948148148155</v>
      </c>
      <c r="AA25" s="33">
        <f>+AA12+AA24</f>
        <v>27000000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27000000</v>
      </c>
      <c r="F42" s="45">
        <f t="shared" si="6"/>
        <v>27000000</v>
      </c>
      <c r="G42" s="45">
        <f t="shared" si="6"/>
        <v>0</v>
      </c>
      <c r="H42" s="45">
        <f t="shared" si="6"/>
        <v>0</v>
      </c>
      <c r="I42" s="45">
        <f t="shared" si="6"/>
        <v>812831</v>
      </c>
      <c r="J42" s="45">
        <f t="shared" si="6"/>
        <v>812831</v>
      </c>
      <c r="K42" s="45">
        <f t="shared" si="6"/>
        <v>2212565</v>
      </c>
      <c r="L42" s="45">
        <f t="shared" si="6"/>
        <v>1958001</v>
      </c>
      <c r="M42" s="45">
        <f t="shared" si="6"/>
        <v>0</v>
      </c>
      <c r="N42" s="45">
        <f t="shared" si="6"/>
        <v>4170566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4983397</v>
      </c>
      <c r="X42" s="45">
        <f t="shared" si="6"/>
        <v>13500000</v>
      </c>
      <c r="Y42" s="45">
        <f t="shared" si="6"/>
        <v>-8516603</v>
      </c>
      <c r="Z42" s="46">
        <f>+IF(X42&lt;&gt;0,+(Y42/X42)*100,0)</f>
        <v>-63.085948148148155</v>
      </c>
      <c r="AA42" s="47">
        <f>+AA25-AA40</f>
        <v>27000000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4750621</v>
      </c>
      <c r="H6" s="20">
        <v>4499365</v>
      </c>
      <c r="I6" s="20">
        <v>14550953</v>
      </c>
      <c r="J6" s="20">
        <v>23800939</v>
      </c>
      <c r="K6" s="20">
        <v>-7353073</v>
      </c>
      <c r="L6" s="20">
        <v>28436941</v>
      </c>
      <c r="M6" s="20">
        <v>4270256</v>
      </c>
      <c r="N6" s="20">
        <v>25354124</v>
      </c>
      <c r="O6" s="20"/>
      <c r="P6" s="20"/>
      <c r="Q6" s="20"/>
      <c r="R6" s="20"/>
      <c r="S6" s="20"/>
      <c r="T6" s="20"/>
      <c r="U6" s="20"/>
      <c r="V6" s="20"/>
      <c r="W6" s="20">
        <v>49155063</v>
      </c>
      <c r="X6" s="20"/>
      <c r="Y6" s="20">
        <v>49155063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3102657</v>
      </c>
      <c r="H8" s="20">
        <v>3595301</v>
      </c>
      <c r="I8" s="20">
        <v>3760237</v>
      </c>
      <c r="J8" s="20">
        <v>10458195</v>
      </c>
      <c r="K8" s="20">
        <v>4037522</v>
      </c>
      <c r="L8" s="20">
        <v>3432518</v>
      </c>
      <c r="M8" s="20">
        <v>3219135</v>
      </c>
      <c r="N8" s="20">
        <v>10689175</v>
      </c>
      <c r="O8" s="20"/>
      <c r="P8" s="20"/>
      <c r="Q8" s="20"/>
      <c r="R8" s="20"/>
      <c r="S8" s="20"/>
      <c r="T8" s="20"/>
      <c r="U8" s="20"/>
      <c r="V8" s="20"/>
      <c r="W8" s="20">
        <v>21147370</v>
      </c>
      <c r="X8" s="20"/>
      <c r="Y8" s="20">
        <v>21147370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7853278</v>
      </c>
      <c r="H12" s="31">
        <f t="shared" si="0"/>
        <v>8094666</v>
      </c>
      <c r="I12" s="31">
        <f t="shared" si="0"/>
        <v>18311190</v>
      </c>
      <c r="J12" s="31">
        <f t="shared" si="0"/>
        <v>34259134</v>
      </c>
      <c r="K12" s="31">
        <f t="shared" si="0"/>
        <v>-3315551</v>
      </c>
      <c r="L12" s="31">
        <f t="shared" si="0"/>
        <v>31869459</v>
      </c>
      <c r="M12" s="31">
        <f t="shared" si="0"/>
        <v>7489391</v>
      </c>
      <c r="N12" s="31">
        <f t="shared" si="0"/>
        <v>36043299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70302433</v>
      </c>
      <c r="X12" s="31">
        <f t="shared" si="0"/>
        <v>0</v>
      </c>
      <c r="Y12" s="31">
        <f t="shared" si="0"/>
        <v>70302433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13356300</v>
      </c>
      <c r="F19" s="20">
        <v>13356300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10018000</v>
      </c>
      <c r="Y19" s="20">
        <v>-10018000</v>
      </c>
      <c r="Z19" s="21">
        <v>-100</v>
      </c>
      <c r="AA19" s="22">
        <v>13356300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13356300</v>
      </c>
      <c r="F24" s="37">
        <f t="shared" si="1"/>
        <v>13356300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10018000</v>
      </c>
      <c r="Y24" s="37">
        <f t="shared" si="1"/>
        <v>-10018000</v>
      </c>
      <c r="Z24" s="38">
        <f>+IF(X24&lt;&gt;0,+(Y24/X24)*100,0)</f>
        <v>-100</v>
      </c>
      <c r="AA24" s="39">
        <f>SUM(AA15:AA23)</f>
        <v>13356300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13356300</v>
      </c>
      <c r="F25" s="31">
        <f t="shared" si="2"/>
        <v>13356300</v>
      </c>
      <c r="G25" s="31">
        <f t="shared" si="2"/>
        <v>7853278</v>
      </c>
      <c r="H25" s="31">
        <f t="shared" si="2"/>
        <v>8094666</v>
      </c>
      <c r="I25" s="31">
        <f t="shared" si="2"/>
        <v>18311190</v>
      </c>
      <c r="J25" s="31">
        <f t="shared" si="2"/>
        <v>34259134</v>
      </c>
      <c r="K25" s="31">
        <f t="shared" si="2"/>
        <v>-3315551</v>
      </c>
      <c r="L25" s="31">
        <f t="shared" si="2"/>
        <v>31869459</v>
      </c>
      <c r="M25" s="31">
        <f t="shared" si="2"/>
        <v>7489391</v>
      </c>
      <c r="N25" s="31">
        <f t="shared" si="2"/>
        <v>36043299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70302433</v>
      </c>
      <c r="X25" s="31">
        <f t="shared" si="2"/>
        <v>10018000</v>
      </c>
      <c r="Y25" s="31">
        <f t="shared" si="2"/>
        <v>60284433</v>
      </c>
      <c r="Z25" s="32">
        <f>+IF(X25&lt;&gt;0,+(Y25/X25)*100,0)</f>
        <v>601.76115991215818</v>
      </c>
      <c r="AA25" s="33">
        <f>+AA12+AA24</f>
        <v>13356300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13356300</v>
      </c>
      <c r="F42" s="45">
        <f t="shared" si="6"/>
        <v>13356300</v>
      </c>
      <c r="G42" s="45">
        <f t="shared" si="6"/>
        <v>7853278</v>
      </c>
      <c r="H42" s="45">
        <f t="shared" si="6"/>
        <v>8094666</v>
      </c>
      <c r="I42" s="45">
        <f t="shared" si="6"/>
        <v>18311190</v>
      </c>
      <c r="J42" s="45">
        <f t="shared" si="6"/>
        <v>34259134</v>
      </c>
      <c r="K42" s="45">
        <f t="shared" si="6"/>
        <v>-3315551</v>
      </c>
      <c r="L42" s="45">
        <f t="shared" si="6"/>
        <v>31869459</v>
      </c>
      <c r="M42" s="45">
        <f t="shared" si="6"/>
        <v>7489391</v>
      </c>
      <c r="N42" s="45">
        <f t="shared" si="6"/>
        <v>36043299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70302433</v>
      </c>
      <c r="X42" s="45">
        <f t="shared" si="6"/>
        <v>10018000</v>
      </c>
      <c r="Y42" s="45">
        <f t="shared" si="6"/>
        <v>60284433</v>
      </c>
      <c r="Z42" s="46">
        <f>+IF(X42&lt;&gt;0,+(Y42/X42)*100,0)</f>
        <v>601.76115991215818</v>
      </c>
      <c r="AA42" s="47">
        <f>+AA25-AA40</f>
        <v>13356300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211798192</v>
      </c>
      <c r="D6" s="18"/>
      <c r="E6" s="19">
        <v>95842812</v>
      </c>
      <c r="F6" s="20">
        <v>95842812</v>
      </c>
      <c r="G6" s="20">
        <v>218073168</v>
      </c>
      <c r="H6" s="20">
        <v>1620733</v>
      </c>
      <c r="I6" s="20">
        <v>-12421</v>
      </c>
      <c r="J6" s="20">
        <v>219681480</v>
      </c>
      <c r="K6" s="20">
        <v>-8518814</v>
      </c>
      <c r="L6" s="20">
        <v>3339035</v>
      </c>
      <c r="M6" s="20">
        <v>-11094806</v>
      </c>
      <c r="N6" s="20">
        <v>-16274585</v>
      </c>
      <c r="O6" s="20"/>
      <c r="P6" s="20"/>
      <c r="Q6" s="20"/>
      <c r="R6" s="20"/>
      <c r="S6" s="20"/>
      <c r="T6" s="20"/>
      <c r="U6" s="20"/>
      <c r="V6" s="20"/>
      <c r="W6" s="20">
        <v>203406895</v>
      </c>
      <c r="X6" s="20">
        <v>47921411</v>
      </c>
      <c r="Y6" s="20">
        <v>155485484</v>
      </c>
      <c r="Z6" s="21">
        <v>324.45931944700044</v>
      </c>
      <c r="AA6" s="22">
        <v>95842812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59763930</v>
      </c>
      <c r="D8" s="18"/>
      <c r="E8" s="19">
        <v>-1538484</v>
      </c>
      <c r="F8" s="20">
        <v>-1538484</v>
      </c>
      <c r="G8" s="20">
        <v>66201386</v>
      </c>
      <c r="H8" s="20">
        <v>7181875</v>
      </c>
      <c r="I8" s="20">
        <v>-4526148</v>
      </c>
      <c r="J8" s="20">
        <v>68857113</v>
      </c>
      <c r="K8" s="20">
        <v>3289121</v>
      </c>
      <c r="L8" s="20">
        <v>4114157</v>
      </c>
      <c r="M8" s="20">
        <v>3747467</v>
      </c>
      <c r="N8" s="20">
        <v>11150745</v>
      </c>
      <c r="O8" s="20"/>
      <c r="P8" s="20"/>
      <c r="Q8" s="20"/>
      <c r="R8" s="20"/>
      <c r="S8" s="20"/>
      <c r="T8" s="20"/>
      <c r="U8" s="20"/>
      <c r="V8" s="20"/>
      <c r="W8" s="20">
        <v>80007858</v>
      </c>
      <c r="X8" s="20">
        <v>-769245</v>
      </c>
      <c r="Y8" s="20">
        <v>80777103</v>
      </c>
      <c r="Z8" s="21">
        <v>-10500.829124661193</v>
      </c>
      <c r="AA8" s="22">
        <v>-1538484</v>
      </c>
    </row>
    <row r="9" spans="1:27" ht="13.5" x14ac:dyDescent="0.25">
      <c r="A9" s="23" t="s">
        <v>37</v>
      </c>
      <c r="B9" s="17" t="s">
        <v>32</v>
      </c>
      <c r="C9" s="18">
        <v>11055645</v>
      </c>
      <c r="D9" s="18"/>
      <c r="E9" s="19"/>
      <c r="F9" s="20"/>
      <c r="G9" s="20">
        <v>11391646</v>
      </c>
      <c r="H9" s="20">
        <v>156100</v>
      </c>
      <c r="I9" s="20">
        <v>2008354</v>
      </c>
      <c r="J9" s="20">
        <v>13556100</v>
      </c>
      <c r="K9" s="20">
        <v>570567</v>
      </c>
      <c r="L9" s="20">
        <v>1363876</v>
      </c>
      <c r="M9" s="20">
        <v>1027329</v>
      </c>
      <c r="N9" s="20">
        <v>2961772</v>
      </c>
      <c r="O9" s="20"/>
      <c r="P9" s="20"/>
      <c r="Q9" s="20"/>
      <c r="R9" s="20"/>
      <c r="S9" s="20"/>
      <c r="T9" s="20"/>
      <c r="U9" s="20"/>
      <c r="V9" s="20"/>
      <c r="W9" s="20">
        <v>16517872</v>
      </c>
      <c r="X9" s="20"/>
      <c r="Y9" s="20">
        <v>16517872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-34087</v>
      </c>
      <c r="D11" s="18"/>
      <c r="E11" s="19">
        <v>-10000</v>
      </c>
      <c r="F11" s="20">
        <v>-10000</v>
      </c>
      <c r="G11" s="20">
        <v>-34087</v>
      </c>
      <c r="H11" s="20">
        <v>-520</v>
      </c>
      <c r="I11" s="20"/>
      <c r="J11" s="20">
        <v>-34607</v>
      </c>
      <c r="K11" s="20">
        <v>-679</v>
      </c>
      <c r="L11" s="20"/>
      <c r="M11" s="20"/>
      <c r="N11" s="20">
        <v>-679</v>
      </c>
      <c r="O11" s="20"/>
      <c r="P11" s="20"/>
      <c r="Q11" s="20"/>
      <c r="R11" s="20"/>
      <c r="S11" s="20"/>
      <c r="T11" s="20"/>
      <c r="U11" s="20"/>
      <c r="V11" s="20"/>
      <c r="W11" s="20">
        <v>-35286</v>
      </c>
      <c r="X11" s="20">
        <v>-5000</v>
      </c>
      <c r="Y11" s="20">
        <v>-30286</v>
      </c>
      <c r="Z11" s="21">
        <v>605.72</v>
      </c>
      <c r="AA11" s="22">
        <v>-10000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282583680</v>
      </c>
      <c r="D12" s="29">
        <f>SUM(D6:D11)</f>
        <v>0</v>
      </c>
      <c r="E12" s="30">
        <f t="shared" si="0"/>
        <v>94294328</v>
      </c>
      <c r="F12" s="31">
        <f t="shared" si="0"/>
        <v>94294328</v>
      </c>
      <c r="G12" s="31">
        <f t="shared" si="0"/>
        <v>295632113</v>
      </c>
      <c r="H12" s="31">
        <f t="shared" si="0"/>
        <v>8958188</v>
      </c>
      <c r="I12" s="31">
        <f t="shared" si="0"/>
        <v>-2530215</v>
      </c>
      <c r="J12" s="31">
        <f t="shared" si="0"/>
        <v>302060086</v>
      </c>
      <c r="K12" s="31">
        <f t="shared" si="0"/>
        <v>-4659805</v>
      </c>
      <c r="L12" s="31">
        <f t="shared" si="0"/>
        <v>8817068</v>
      </c>
      <c r="M12" s="31">
        <f t="shared" si="0"/>
        <v>-6320010</v>
      </c>
      <c r="N12" s="31">
        <f t="shared" si="0"/>
        <v>-2162747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299897339</v>
      </c>
      <c r="X12" s="31">
        <f t="shared" si="0"/>
        <v>47147166</v>
      </c>
      <c r="Y12" s="31">
        <f t="shared" si="0"/>
        <v>252750173</v>
      </c>
      <c r="Z12" s="32">
        <f>+IF(X12&lt;&gt;0,+(Y12/X12)*100,0)</f>
        <v>536.0877321873387</v>
      </c>
      <c r="AA12" s="33">
        <f>SUM(AA6:AA11)</f>
        <v>94294328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-43681129</v>
      </c>
      <c r="D19" s="18"/>
      <c r="E19" s="19">
        <v>61593273</v>
      </c>
      <c r="F19" s="20">
        <v>61593273</v>
      </c>
      <c r="G19" s="20">
        <v>-3267498</v>
      </c>
      <c r="H19" s="20">
        <v>-35383127</v>
      </c>
      <c r="I19" s="20">
        <v>12876235</v>
      </c>
      <c r="J19" s="20">
        <v>-25774390</v>
      </c>
      <c r="K19" s="20">
        <v>-577864</v>
      </c>
      <c r="L19" s="20">
        <v>9479288</v>
      </c>
      <c r="M19" s="20">
        <v>6988819</v>
      </c>
      <c r="N19" s="20">
        <v>15890243</v>
      </c>
      <c r="O19" s="20"/>
      <c r="P19" s="20"/>
      <c r="Q19" s="20"/>
      <c r="R19" s="20"/>
      <c r="S19" s="20"/>
      <c r="T19" s="20"/>
      <c r="U19" s="20"/>
      <c r="V19" s="20"/>
      <c r="W19" s="20">
        <v>-9884147</v>
      </c>
      <c r="X19" s="20">
        <v>52167710</v>
      </c>
      <c r="Y19" s="20">
        <v>-62051857</v>
      </c>
      <c r="Z19" s="21">
        <v>-118.94686770801326</v>
      </c>
      <c r="AA19" s="22">
        <v>61593273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-43681129</v>
      </c>
      <c r="D24" s="29">
        <f>SUM(D15:D23)</f>
        <v>0</v>
      </c>
      <c r="E24" s="36">
        <f t="shared" si="1"/>
        <v>61593273</v>
      </c>
      <c r="F24" s="37">
        <f t="shared" si="1"/>
        <v>61593273</v>
      </c>
      <c r="G24" s="37">
        <f t="shared" si="1"/>
        <v>-3267498</v>
      </c>
      <c r="H24" s="37">
        <f t="shared" si="1"/>
        <v>-35383127</v>
      </c>
      <c r="I24" s="37">
        <f t="shared" si="1"/>
        <v>12876235</v>
      </c>
      <c r="J24" s="37">
        <f t="shared" si="1"/>
        <v>-25774390</v>
      </c>
      <c r="K24" s="37">
        <f t="shared" si="1"/>
        <v>-577864</v>
      </c>
      <c r="L24" s="37">
        <f t="shared" si="1"/>
        <v>9479288</v>
      </c>
      <c r="M24" s="37">
        <f t="shared" si="1"/>
        <v>6988819</v>
      </c>
      <c r="N24" s="37">
        <f t="shared" si="1"/>
        <v>15890243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-9884147</v>
      </c>
      <c r="X24" s="37">
        <f t="shared" si="1"/>
        <v>52167710</v>
      </c>
      <c r="Y24" s="37">
        <f t="shared" si="1"/>
        <v>-62051857</v>
      </c>
      <c r="Z24" s="38">
        <f>+IF(X24&lt;&gt;0,+(Y24/X24)*100,0)</f>
        <v>-118.94686770801326</v>
      </c>
      <c r="AA24" s="39">
        <f>SUM(AA15:AA23)</f>
        <v>61593273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238902551</v>
      </c>
      <c r="D25" s="29">
        <f>+D12+D24</f>
        <v>0</v>
      </c>
      <c r="E25" s="30">
        <f t="shared" si="2"/>
        <v>155887601</v>
      </c>
      <c r="F25" s="31">
        <f t="shared" si="2"/>
        <v>155887601</v>
      </c>
      <c r="G25" s="31">
        <f t="shared" si="2"/>
        <v>292364615</v>
      </c>
      <c r="H25" s="31">
        <f t="shared" si="2"/>
        <v>-26424939</v>
      </c>
      <c r="I25" s="31">
        <f t="shared" si="2"/>
        <v>10346020</v>
      </c>
      <c r="J25" s="31">
        <f t="shared" si="2"/>
        <v>276285696</v>
      </c>
      <c r="K25" s="31">
        <f t="shared" si="2"/>
        <v>-5237669</v>
      </c>
      <c r="L25" s="31">
        <f t="shared" si="2"/>
        <v>18296356</v>
      </c>
      <c r="M25" s="31">
        <f t="shared" si="2"/>
        <v>668809</v>
      </c>
      <c r="N25" s="31">
        <f t="shared" si="2"/>
        <v>13727496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290013192</v>
      </c>
      <c r="X25" s="31">
        <f t="shared" si="2"/>
        <v>99314876</v>
      </c>
      <c r="Y25" s="31">
        <f t="shared" si="2"/>
        <v>190698316</v>
      </c>
      <c r="Z25" s="32">
        <f>+IF(X25&lt;&gt;0,+(Y25/X25)*100,0)</f>
        <v>192.0138489625663</v>
      </c>
      <c r="AA25" s="33">
        <f>+AA12+AA24</f>
        <v>155887601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-108055</v>
      </c>
      <c r="D31" s="18"/>
      <c r="E31" s="19"/>
      <c r="F31" s="20"/>
      <c r="G31" s="20">
        <v>-110519</v>
      </c>
      <c r="H31" s="20">
        <v>-1665</v>
      </c>
      <c r="I31" s="20">
        <v>-748</v>
      </c>
      <c r="J31" s="20">
        <v>-112932</v>
      </c>
      <c r="K31" s="20">
        <v>-941</v>
      </c>
      <c r="L31" s="20">
        <v>-261</v>
      </c>
      <c r="M31" s="20">
        <v>-780</v>
      </c>
      <c r="N31" s="20">
        <v>-1982</v>
      </c>
      <c r="O31" s="20"/>
      <c r="P31" s="20"/>
      <c r="Q31" s="20"/>
      <c r="R31" s="20"/>
      <c r="S31" s="20"/>
      <c r="T31" s="20"/>
      <c r="U31" s="20"/>
      <c r="V31" s="20"/>
      <c r="W31" s="20">
        <v>-114914</v>
      </c>
      <c r="X31" s="20"/>
      <c r="Y31" s="20">
        <v>-114914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46110580</v>
      </c>
      <c r="D32" s="18"/>
      <c r="E32" s="19">
        <v>71487849</v>
      </c>
      <c r="F32" s="20">
        <v>71487849</v>
      </c>
      <c r="G32" s="20">
        <v>48440084</v>
      </c>
      <c r="H32" s="20">
        <v>88079</v>
      </c>
      <c r="I32" s="20">
        <v>10917834</v>
      </c>
      <c r="J32" s="20">
        <v>59445997</v>
      </c>
      <c r="K32" s="20">
        <v>-7298395</v>
      </c>
      <c r="L32" s="20">
        <v>10679249</v>
      </c>
      <c r="M32" s="20">
        <v>-9557236</v>
      </c>
      <c r="N32" s="20">
        <v>-6176382</v>
      </c>
      <c r="O32" s="20"/>
      <c r="P32" s="20"/>
      <c r="Q32" s="20"/>
      <c r="R32" s="20"/>
      <c r="S32" s="20"/>
      <c r="T32" s="20"/>
      <c r="U32" s="20"/>
      <c r="V32" s="20"/>
      <c r="W32" s="20">
        <v>53269615</v>
      </c>
      <c r="X32" s="20">
        <v>35743991</v>
      </c>
      <c r="Y32" s="20">
        <v>17525624</v>
      </c>
      <c r="Z32" s="21">
        <v>49.030965792264212</v>
      </c>
      <c r="AA32" s="22">
        <v>71487849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46002525</v>
      </c>
      <c r="D34" s="29">
        <f>SUM(D29:D33)</f>
        <v>0</v>
      </c>
      <c r="E34" s="30">
        <f t="shared" si="3"/>
        <v>71487849</v>
      </c>
      <c r="F34" s="31">
        <f t="shared" si="3"/>
        <v>71487849</v>
      </c>
      <c r="G34" s="31">
        <f t="shared" si="3"/>
        <v>48329565</v>
      </c>
      <c r="H34" s="31">
        <f t="shared" si="3"/>
        <v>86414</v>
      </c>
      <c r="I34" s="31">
        <f t="shared" si="3"/>
        <v>10917086</v>
      </c>
      <c r="J34" s="31">
        <f t="shared" si="3"/>
        <v>59333065</v>
      </c>
      <c r="K34" s="31">
        <f t="shared" si="3"/>
        <v>-7299336</v>
      </c>
      <c r="L34" s="31">
        <f t="shared" si="3"/>
        <v>10678988</v>
      </c>
      <c r="M34" s="31">
        <f t="shared" si="3"/>
        <v>-9558016</v>
      </c>
      <c r="N34" s="31">
        <f t="shared" si="3"/>
        <v>-6178364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53154701</v>
      </c>
      <c r="X34" s="31">
        <f t="shared" si="3"/>
        <v>35743991</v>
      </c>
      <c r="Y34" s="31">
        <f t="shared" si="3"/>
        <v>17410710</v>
      </c>
      <c r="Z34" s="32">
        <f>+IF(X34&lt;&gt;0,+(Y34/X34)*100,0)</f>
        <v>48.70947399242575</v>
      </c>
      <c r="AA34" s="33">
        <f>SUM(AA29:AA33)</f>
        <v>71487849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46002525</v>
      </c>
      <c r="D40" s="29">
        <f>+D34+D39</f>
        <v>0</v>
      </c>
      <c r="E40" s="30">
        <f t="shared" si="5"/>
        <v>71487849</v>
      </c>
      <c r="F40" s="31">
        <f t="shared" si="5"/>
        <v>71487849</v>
      </c>
      <c r="G40" s="31">
        <f t="shared" si="5"/>
        <v>48329565</v>
      </c>
      <c r="H40" s="31">
        <f t="shared" si="5"/>
        <v>86414</v>
      </c>
      <c r="I40" s="31">
        <f t="shared" si="5"/>
        <v>10917086</v>
      </c>
      <c r="J40" s="31">
        <f t="shared" si="5"/>
        <v>59333065</v>
      </c>
      <c r="K40" s="31">
        <f t="shared" si="5"/>
        <v>-7299336</v>
      </c>
      <c r="L40" s="31">
        <f t="shared" si="5"/>
        <v>10678988</v>
      </c>
      <c r="M40" s="31">
        <f t="shared" si="5"/>
        <v>-9558016</v>
      </c>
      <c r="N40" s="31">
        <f t="shared" si="5"/>
        <v>-6178364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53154701</v>
      </c>
      <c r="X40" s="31">
        <f t="shared" si="5"/>
        <v>35743991</v>
      </c>
      <c r="Y40" s="31">
        <f t="shared" si="5"/>
        <v>17410710</v>
      </c>
      <c r="Z40" s="32">
        <f>+IF(X40&lt;&gt;0,+(Y40/X40)*100,0)</f>
        <v>48.70947399242575</v>
      </c>
      <c r="AA40" s="33">
        <f>+AA34+AA39</f>
        <v>71487849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192900026</v>
      </c>
      <c r="D42" s="43">
        <f>+D25-D40</f>
        <v>0</v>
      </c>
      <c r="E42" s="44">
        <f t="shared" si="6"/>
        <v>84399752</v>
      </c>
      <c r="F42" s="45">
        <f t="shared" si="6"/>
        <v>84399752</v>
      </c>
      <c r="G42" s="45">
        <f t="shared" si="6"/>
        <v>244035050</v>
      </c>
      <c r="H42" s="45">
        <f t="shared" si="6"/>
        <v>-26511353</v>
      </c>
      <c r="I42" s="45">
        <f t="shared" si="6"/>
        <v>-571066</v>
      </c>
      <c r="J42" s="45">
        <f t="shared" si="6"/>
        <v>216952631</v>
      </c>
      <c r="K42" s="45">
        <f t="shared" si="6"/>
        <v>2061667</v>
      </c>
      <c r="L42" s="45">
        <f t="shared" si="6"/>
        <v>7617368</v>
      </c>
      <c r="M42" s="45">
        <f t="shared" si="6"/>
        <v>10226825</v>
      </c>
      <c r="N42" s="45">
        <f t="shared" si="6"/>
        <v>19905860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236858491</v>
      </c>
      <c r="X42" s="45">
        <f t="shared" si="6"/>
        <v>63570885</v>
      </c>
      <c r="Y42" s="45">
        <f t="shared" si="6"/>
        <v>173287606</v>
      </c>
      <c r="Z42" s="46">
        <f>+IF(X42&lt;&gt;0,+(Y42/X42)*100,0)</f>
        <v>272.58957618727504</v>
      </c>
      <c r="AA42" s="47">
        <f>+AA25-AA40</f>
        <v>84399752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A88BC6-3840-46C3-AF5E-51299BE48B94}"/>
</file>

<file path=customXml/itemProps2.xml><?xml version="1.0" encoding="utf-8"?>
<ds:datastoreItem xmlns:ds="http://schemas.openxmlformats.org/officeDocument/2006/customXml" ds:itemID="{669D6D58-0568-4C00-A09C-9C4B8AD30560}"/>
</file>

<file path=customXml/itemProps3.xml><?xml version="1.0" encoding="utf-8"?>
<ds:datastoreItem xmlns:ds="http://schemas.openxmlformats.org/officeDocument/2006/customXml" ds:itemID="{C59351CD-F8C6-4816-BD77-1A06E6699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2022-03-10T11:02:40Z</dcterms:created>
  <dcterms:modified xsi:type="dcterms:W3CDTF">2022-03-10T11:03:18Z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